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ckblatt" sheetId="1" state="visible" r:id="rId1"/>
    <sheet xmlns:r="http://schemas.openxmlformats.org/officeDocument/2006/relationships" name="Übersicht" sheetId="2" state="visible" r:id="rId2"/>
    <sheet xmlns:r="http://schemas.openxmlformats.org/officeDocument/2006/relationships" name="Leistungsverzeichnis" sheetId="3" state="visible" r:id="rId3"/>
    <sheet xmlns:r="http://schemas.openxmlformats.org/officeDocument/2006/relationships" name="Rechnungen" sheetId="4" state="visible" r:id="rId4"/>
    <sheet xmlns:r="http://schemas.openxmlformats.org/officeDocument/2006/relationships" name="Diagramme" sheetId="5" state="visible" r:id="rId5"/>
    <sheet xmlns:r="http://schemas.openxmlformats.org/officeDocument/2006/relationships" name="Tokens" sheetId="6" state="visible" r:id="rId6"/>
  </sheets>
  <definedNames>
    <definedName name="_xlnm.Print_Titles" localSheetId="1">'Übersicht'!$1:$4</definedName>
    <definedName name="_xlnm.Print_Titles" localSheetId="2">'Leistungsverzeichnis'!$5:$5</definedName>
    <definedName name="_xlnm._FilterDatabase" localSheetId="3" hidden="1">'Rechnungen'!$A$7:$J$13</definedName>
    <definedName name="_xlnm.Print_Titles" localSheetId="3">'Rechnungen'!$7:$7</definedName>
    <definedName name="_xlnm.Print_Titles" localSheetId="4">'Diagramme'!$1:$3</definedName>
    <definedName name="_xlnm.Print_Titles" localSheetId="5">'Tokens'!$1:$4</definedName>
  </definedNames>
  <calcPr calcId="124519" fullCalcOnLoad="1"/>
</workbook>
</file>

<file path=xl/styles.xml><?xml version="1.0" encoding="utf-8"?>
<styleSheet xmlns="http://schemas.openxmlformats.org/spreadsheetml/2006/main">
  <numFmts count="6">
    <numFmt numFmtId="164" formatCode="yyyy-mm-dd"/>
    <numFmt numFmtId="165" formatCode="[$-407]DD.MM.YYYY"/>
    <numFmt numFmtId="166" formatCode="[$-407]#,##0.00"/>
    <numFmt numFmtId="167" formatCode="[$-407]#,##0.00&quot; €&quot;"/>
    <numFmt numFmtId="168" formatCode="[$-407]0.0&quot; &quot;%"/>
    <numFmt numFmtId="169" formatCode="[$-407]#,##0.0"/>
  </numFmts>
  <fonts count="30">
    <font>
      <name val="Calibri"/>
      <family val="2"/>
      <color theme="1"/>
      <sz val="11"/>
      <scheme val="minor"/>
    </font>
    <font>
      <name val="Geist Mono"/>
      <color rgb="008E2222"/>
      <sz val="8"/>
    </font>
    <font>
      <name val="Plus Jakarta Sans ExtraBold"/>
      <color rgb="0016181A"/>
      <sz val="36"/>
    </font>
    <font>
      <name val="Plus Jakarta Sans"/>
      <color rgb="0053575B"/>
      <sz val="11"/>
    </font>
    <font>
      <name val="Geist Mono"/>
      <color rgb="008C9095"/>
      <sz val="8"/>
    </font>
    <font>
      <name val="Plus Jakarta Sans SemiBold"/>
      <color rgb="0053575B"/>
      <sz val="9.5"/>
    </font>
    <font>
      <name val="Plus Jakarta Sans"/>
      <color rgb="0016181A"/>
      <sz val="10.5"/>
    </font>
    <font>
      <name val="Geist Mono"/>
      <color rgb="0016181A"/>
      <sz val="10.5"/>
    </font>
    <font>
      <name val="Plus Jakarta Sans"/>
      <color rgb="0053575B"/>
      <sz val="9"/>
    </font>
    <font>
      <name val="Plus Jakarta Sans ExtraBold"/>
      <color rgb="0016181A"/>
      <sz val="20"/>
    </font>
    <font>
      <name val="Plus Jakarta Sans"/>
      <color rgb="0053575B"/>
      <sz val="9.5"/>
    </font>
    <font>
      <name val="Plus Jakarta Sans SemiBold"/>
      <color rgb="0016181A"/>
      <sz val="9.5"/>
    </font>
    <font>
      <name val="Geist Mono"/>
      <color rgb="0053575B"/>
      <sz val="9.5"/>
    </font>
    <font>
      <name val="Plus Jakarta Sans"/>
      <color rgb="0016181A"/>
      <sz val="10"/>
    </font>
    <font>
      <name val="Geist Mono"/>
      <color rgb="0016181A"/>
      <sz val="10"/>
    </font>
    <font>
      <name val="Plus Jakarta Sans"/>
      <color rgb="0053575B"/>
      <sz val="10"/>
    </font>
    <font>
      <name val="Plus Jakarta Sans SemiBold"/>
      <color rgb="0000633B"/>
      <sz val="9.5"/>
    </font>
    <font>
      <name val="Plus Jakarta Sans SemiBold"/>
      <color rgb="00985E00"/>
      <sz val="9.5"/>
    </font>
    <font>
      <name val="Plus Jakarta Sans SemiBold"/>
      <color rgb="0016181A"/>
      <sz val="10"/>
    </font>
    <font>
      <name val="Plus Jakarta Sans"/>
      <color rgb="008C9095"/>
      <sz val="8.5"/>
    </font>
    <font>
      <name val="Geist Mono"/>
      <color rgb="0053575B"/>
      <sz val="10"/>
    </font>
    <font>
      <name val="Plus Jakarta Sans ExtraBold"/>
      <color rgb="0016181A"/>
      <sz val="24"/>
    </font>
    <font>
      <name val="Geist Mono"/>
      <b val="1"/>
      <color rgb="0016181A"/>
      <sz val="12"/>
    </font>
    <font>
      <name val="Plus Jakarta Sans"/>
      <color rgb="008C9095"/>
      <sz val="8"/>
    </font>
    <font>
      <name val="Geist Mono"/>
      <b val="1"/>
      <color rgb="008E2222"/>
      <sz val="12"/>
    </font>
    <font>
      <name val="Geist Mono"/>
      <color rgb="0053575B"/>
      <sz val="9"/>
    </font>
    <font>
      <name val="Geist Mono"/>
      <color rgb="0053575B"/>
      <sz val="8.5"/>
    </font>
    <font>
      <name val="Plus Jakarta Sans ExtraBold"/>
      <color rgb="0016181A"/>
      <sz val="14"/>
    </font>
    <font>
      <name val="Plus Jakarta Sans SemiBold"/>
      <color rgb="0016181A"/>
      <sz val="11"/>
    </font>
    <font>
      <name val="Plus Jakarta Sans"/>
      <b val="1"/>
      <color rgb="0016181A"/>
      <sz val="15"/>
    </font>
  </fonts>
  <fills count="22">
    <fill>
      <patternFill/>
    </fill>
    <fill>
      <patternFill patternType="gray125"/>
    </fill>
    <fill>
      <patternFill patternType="solid">
        <fgColor rgb="00FFEDE9"/>
      </patternFill>
    </fill>
    <fill>
      <patternFill patternType="solid">
        <fgColor rgb="00F4F4F1"/>
      </patternFill>
    </fill>
    <fill>
      <patternFill patternType="solid">
        <fgColor rgb="0016181A"/>
      </patternFill>
    </fill>
    <fill>
      <patternFill patternType="solid">
        <fgColor rgb="0053575B"/>
      </patternFill>
    </fill>
    <fill>
      <patternFill patternType="solid">
        <fgColor rgb="008C9095"/>
      </patternFill>
    </fill>
    <fill>
      <patternFill patternType="solid">
        <fgColor rgb="00F7F7F5"/>
      </patternFill>
    </fill>
    <fill>
      <patternFill patternType="solid">
        <fgColor rgb="00FFFFFF"/>
      </patternFill>
    </fill>
    <fill>
      <patternFill patternType="solid">
        <fgColor rgb="00E2E3E0"/>
      </patternFill>
    </fill>
    <fill>
      <patternFill patternType="solid">
        <fgColor rgb="008E2222"/>
      </patternFill>
    </fill>
    <fill>
      <patternFill patternType="solid">
        <fgColor rgb="006B1112"/>
      </patternFill>
    </fill>
    <fill>
      <patternFill patternType="solid">
        <fgColor rgb="000B0D10"/>
      </patternFill>
    </fill>
    <fill>
      <patternFill patternType="solid">
        <fgColor rgb="0000633B"/>
      </patternFill>
    </fill>
    <fill>
      <patternFill patternType="solid">
        <fgColor rgb="00985E00"/>
      </patternFill>
    </fill>
    <fill>
      <patternFill patternType="solid">
        <fgColor rgb="00B83B36"/>
      </patternFill>
    </fill>
    <fill>
      <patternFill patternType="solid">
        <fgColor rgb="00A22626"/>
      </patternFill>
    </fill>
    <fill>
      <patternFill patternType="solid">
        <fgColor rgb="00A09BFF"/>
      </patternFill>
    </fill>
    <fill>
      <patternFill patternType="solid">
        <fgColor rgb="00007A4B"/>
      </patternFill>
    </fill>
    <fill>
      <patternFill patternType="solid">
        <fgColor rgb="0060A6FF"/>
      </patternFill>
    </fill>
    <fill>
      <patternFill patternType="solid">
        <fgColor rgb="009B6000"/>
      </patternFill>
    </fill>
    <fill>
      <patternFill patternType="solid">
        <fgColor rgb="00DE75B4"/>
      </patternFill>
    </fill>
  </fills>
  <borders count="5">
    <border>
      <left/>
      <right/>
      <top/>
      <bottom/>
      <diagonal/>
    </border>
    <border>
      <bottom style="hair">
        <color rgb="00E2E3E0"/>
      </bottom>
    </border>
    <border>
      <bottom style="thin">
        <color rgb="0016181A"/>
      </bottom>
    </border>
    <border>
      <top style="thin">
        <color rgb="0016181A"/>
      </top>
    </border>
    <border>
      <left style="hair">
        <color rgb="00C5C9CD"/>
      </left>
      <right style="hair">
        <color rgb="00C5C9CD"/>
      </right>
      <top style="hair">
        <color rgb="00C5C9CD"/>
      </top>
      <bottom style="hair">
        <color rgb="00C5C9CD"/>
      </bottom>
    </border>
  </borders>
  <cellStyleXfs count="1">
    <xf numFmtId="0" fontId="0" fillId="0" borderId="0"/>
  </cellStyleXfs>
  <cellXfs count="92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0" fillId="0" borderId="1" pivotButton="0" quotePrefix="0" xfId="0"/>
    <xf numFmtId="0" fontId="4" fillId="0" borderId="0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6" fillId="2" borderId="1" applyAlignment="1" pivotButton="0" quotePrefix="0" xfId="0">
      <alignment horizontal="left" vertical="center" indent="1"/>
    </xf>
    <xf numFmtId="0" fontId="0" fillId="2" borderId="1" pivotButton="0" quotePrefix="0" xfId="0"/>
    <xf numFmtId="165" fontId="7" fillId="2" borderId="1" applyAlignment="1" pivotButton="0" quotePrefix="0" xfId="0">
      <alignment horizontal="left" vertical="center" indent="1"/>
    </xf>
    <xf numFmtId="0" fontId="8" fillId="0" borderId="0" applyAlignment="1" pivotButton="0" quotePrefix="0" xfId="0">
      <alignment horizontal="left" vertical="center" wrapText="1"/>
    </xf>
    <xf numFmtId="0" fontId="21" fillId="0" borderId="0" applyAlignment="1" pivotButton="0" quotePrefix="0" xfId="0">
      <alignment horizontal="left" vertical="center"/>
    </xf>
    <xf numFmtId="0" fontId="1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/>
    </xf>
    <xf numFmtId="167" fontId="22" fillId="0" borderId="0" applyAlignment="1" pivotButton="0" quotePrefix="0" xfId="0">
      <alignment horizontal="right" vertical="center"/>
    </xf>
    <xf numFmtId="167" fontId="24" fillId="0" borderId="0" applyAlignment="1" pivotButton="0" quotePrefix="0" xfId="0">
      <alignment horizontal="right" vertical="center"/>
    </xf>
    <xf numFmtId="0" fontId="23" fillId="0" borderId="0" applyAlignment="1" pivotButton="0" quotePrefix="0" xfId="0">
      <alignment horizontal="right" vertical="center"/>
    </xf>
    <xf numFmtId="0" fontId="11" fillId="3" borderId="2" applyAlignment="1" pivotButton="0" quotePrefix="0" xfId="0">
      <alignment horizontal="left" vertical="center" wrapText="1"/>
    </xf>
    <xf numFmtId="0" fontId="11" fillId="3" borderId="2" applyAlignment="1" pivotButton="0" quotePrefix="0" xfId="0">
      <alignment horizontal="right" vertical="center" wrapText="1"/>
    </xf>
    <xf numFmtId="0" fontId="13" fillId="0" borderId="1" applyAlignment="1" pivotButton="0" quotePrefix="0" xfId="0">
      <alignment horizontal="left" vertical="center"/>
    </xf>
    <xf numFmtId="167" fontId="14" fillId="0" borderId="1" applyAlignment="1" pivotButton="0" quotePrefix="0" xfId="0">
      <alignment horizontal="right" vertical="center"/>
    </xf>
    <xf numFmtId="167" fontId="20" fillId="0" borderId="1" applyAlignment="1" pivotButton="0" quotePrefix="0" xfId="0">
      <alignment horizontal="right" vertical="center"/>
    </xf>
    <xf numFmtId="168" fontId="14" fillId="0" borderId="1" applyAlignment="1" pivotButton="0" quotePrefix="0" xfId="0">
      <alignment horizontal="right" vertical="center"/>
    </xf>
    <xf numFmtId="0" fontId="13" fillId="3" borderId="1" applyAlignment="1" pivotButton="0" quotePrefix="0" xfId="0">
      <alignment horizontal="left" vertical="center"/>
    </xf>
    <xf numFmtId="167" fontId="14" fillId="3" borderId="1" applyAlignment="1" pivotButton="0" quotePrefix="0" xfId="0">
      <alignment horizontal="right" vertical="center"/>
    </xf>
    <xf numFmtId="167" fontId="20" fillId="3" borderId="1" applyAlignment="1" pivotButton="0" quotePrefix="0" xfId="0">
      <alignment horizontal="right" vertical="center"/>
    </xf>
    <xf numFmtId="168" fontId="14" fillId="3" borderId="1" applyAlignment="1" pivotButton="0" quotePrefix="0" xfId="0">
      <alignment horizontal="right" vertical="center"/>
    </xf>
    <xf numFmtId="0" fontId="18" fillId="0" borderId="3" applyAlignment="1" pivotButton="0" quotePrefix="0" xfId="0">
      <alignment horizontal="left" vertical="center"/>
    </xf>
    <xf numFmtId="167" fontId="7" fillId="0" borderId="3" applyAlignment="1" pivotButton="0" quotePrefix="0" xfId="0">
      <alignment horizontal="right" vertical="center"/>
    </xf>
    <xf numFmtId="168" fontId="7" fillId="0" borderId="3" applyAlignment="1" pivotButton="0" quotePrefix="0" xfId="0">
      <alignment horizontal="right" vertical="center"/>
    </xf>
    <xf numFmtId="0" fontId="19" fillId="0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/>
    </xf>
    <xf numFmtId="0" fontId="11" fillId="3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left" vertical="center"/>
    </xf>
    <xf numFmtId="166" fontId="14" fillId="0" borderId="1" applyAlignment="1" pivotButton="0" quotePrefix="0" xfId="0">
      <alignment horizontal="right" vertical="center"/>
    </xf>
    <xf numFmtId="0" fontId="12" fillId="0" borderId="1" applyAlignment="1" pivotButton="0" quotePrefix="0" xfId="0">
      <alignment horizontal="center" vertical="center"/>
    </xf>
    <xf numFmtId="167" fontId="14" fillId="0" borderId="1" applyAlignment="1" pivotButton="0" quotePrefix="0" xfId="0">
      <alignment horizontal="right" vertical="center" indent="1"/>
    </xf>
    <xf numFmtId="0" fontId="15" fillId="0" borderId="1" applyAlignment="1" pivotButton="0" quotePrefix="0" xfId="0">
      <alignment horizontal="left" vertical="center"/>
    </xf>
    <xf numFmtId="0" fontId="16" fillId="0" borderId="1" applyAlignment="1" pivotButton="0" quotePrefix="0" xfId="0">
      <alignment horizontal="left" vertical="center"/>
    </xf>
    <xf numFmtId="0" fontId="12" fillId="3" borderId="1" applyAlignment="1" pivotButton="0" quotePrefix="0" xfId="0">
      <alignment horizontal="left" vertical="center"/>
    </xf>
    <xf numFmtId="166" fontId="14" fillId="3" borderId="1" applyAlignment="1" pivotButton="0" quotePrefix="0" xfId="0">
      <alignment horizontal="right" vertical="center"/>
    </xf>
    <xf numFmtId="0" fontId="12" fillId="3" borderId="1" applyAlignment="1" pivotButton="0" quotePrefix="0" xfId="0">
      <alignment horizontal="center" vertical="center"/>
    </xf>
    <xf numFmtId="167" fontId="14" fillId="3" borderId="1" applyAlignment="1" pivotButton="0" quotePrefix="0" xfId="0">
      <alignment horizontal="right" vertical="center" indent="1"/>
    </xf>
    <xf numFmtId="0" fontId="15" fillId="3" borderId="1" applyAlignment="1" pivotButton="0" quotePrefix="0" xfId="0">
      <alignment horizontal="left" vertical="center"/>
    </xf>
    <xf numFmtId="0" fontId="16" fillId="3" borderId="1" applyAlignment="1" pivotButton="0" quotePrefix="0" xfId="0">
      <alignment horizontal="left" vertical="center"/>
    </xf>
    <xf numFmtId="0" fontId="17" fillId="0" borderId="1" applyAlignment="1" pivotButton="0" quotePrefix="0" xfId="0">
      <alignment horizontal="left" vertical="center"/>
    </xf>
    <xf numFmtId="0" fontId="17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left" vertical="center"/>
    </xf>
    <xf numFmtId="0" fontId="0" fillId="0" borderId="3" pivotButton="0" quotePrefix="0" xfId="0"/>
    <xf numFmtId="167" fontId="7" fillId="0" borderId="3" applyAlignment="1" pivotButton="0" quotePrefix="0" xfId="0">
      <alignment horizontal="right" vertical="center" indent="1"/>
    </xf>
    <xf numFmtId="0" fontId="5" fillId="0" borderId="0" applyAlignment="1" pivotButton="0" quotePrefix="0" xfId="0">
      <alignment horizontal="left" vertical="center"/>
    </xf>
    <xf numFmtId="165" fontId="14" fillId="2" borderId="1" applyAlignment="1" pivotButton="0" quotePrefix="0" xfId="0">
      <alignment horizontal="right" vertical="center"/>
    </xf>
    <xf numFmtId="0" fontId="19" fillId="0" borderId="0" applyAlignment="1" pivotButton="0" quotePrefix="0" xfId="0">
      <alignment horizontal="left" vertical="center" indent="1"/>
    </xf>
    <xf numFmtId="168" fontId="14" fillId="2" borderId="1" applyAlignment="1" pivotButton="0" quotePrefix="0" xfId="0">
      <alignment horizontal="right" vertical="center"/>
    </xf>
    <xf numFmtId="0" fontId="14" fillId="0" borderId="1" applyAlignment="1" pivotButton="0" quotePrefix="0" xfId="0">
      <alignment horizontal="left" vertical="center"/>
    </xf>
    <xf numFmtId="165" fontId="20" fillId="0" borderId="1" applyAlignment="1" pivotButton="0" quotePrefix="0" xfId="0">
      <alignment horizontal="right" vertical="center"/>
    </xf>
    <xf numFmtId="0" fontId="5" fillId="0" borderId="1" applyAlignment="1" pivotButton="0" quotePrefix="0" xfId="0">
      <alignment horizontal="center" vertical="center"/>
    </xf>
    <xf numFmtId="0" fontId="14" fillId="3" borderId="1" applyAlignment="1" pivotButton="0" quotePrefix="0" xfId="0">
      <alignment horizontal="left" vertical="center"/>
    </xf>
    <xf numFmtId="165" fontId="20" fillId="3" borderId="1" applyAlignment="1" pivotButton="0" quotePrefix="0" xfId="0">
      <alignment horizontal="right" vertical="center"/>
    </xf>
    <xf numFmtId="0" fontId="5" fillId="3" borderId="1" applyAlignment="1" pivotButton="0" quotePrefix="0" xfId="0">
      <alignment horizontal="center" vertical="center"/>
    </xf>
    <xf numFmtId="0" fontId="11" fillId="0" borderId="0" applyAlignment="1" pivotButton="0" quotePrefix="0" xfId="0">
      <alignment horizontal="left" vertical="center"/>
    </xf>
    <xf numFmtId="169" fontId="14" fillId="0" borderId="1" applyAlignment="1" pivotButton="0" quotePrefix="0" xfId="0">
      <alignment horizontal="right" vertical="center"/>
    </xf>
    <xf numFmtId="169" fontId="14" fillId="3" borderId="1" applyAlignment="1" pivotButton="0" quotePrefix="0" xfId="0">
      <alignment horizontal="right" vertical="center"/>
    </xf>
    <xf numFmtId="165" fontId="25" fillId="2" borderId="1" applyAlignment="1" pivotButton="0" quotePrefix="0" xfId="0">
      <alignment horizontal="right" vertical="center"/>
    </xf>
    <xf numFmtId="0" fontId="20" fillId="0" borderId="1" applyAlignment="1" pivotButton="0" quotePrefix="0" xfId="0">
      <alignment horizontal="left" vertical="center"/>
    </xf>
    <xf numFmtId="0" fontId="0" fillId="4" borderId="4" applyAlignment="1" pivotButton="0" quotePrefix="0" xfId="0">
      <alignment vertical="center"/>
    </xf>
    <xf numFmtId="0" fontId="10" fillId="0" borderId="1" applyAlignment="1" pivotButton="0" quotePrefix="0" xfId="0">
      <alignment horizontal="left" vertical="center" indent="1"/>
    </xf>
    <xf numFmtId="0" fontId="0" fillId="5" borderId="4" applyAlignment="1" pivotButton="0" quotePrefix="0" xfId="0">
      <alignment vertical="center"/>
    </xf>
    <xf numFmtId="0" fontId="0" fillId="6" borderId="4" applyAlignment="1" pivotButton="0" quotePrefix="0" xfId="0">
      <alignment vertical="center"/>
    </xf>
    <xf numFmtId="0" fontId="0" fillId="7" borderId="4" applyAlignment="1" pivotButton="0" quotePrefix="0" xfId="0">
      <alignment vertical="center"/>
    </xf>
    <xf numFmtId="0" fontId="0" fillId="8" borderId="4" applyAlignment="1" pivotButton="0" quotePrefix="0" xfId="0">
      <alignment vertical="center"/>
    </xf>
    <xf numFmtId="0" fontId="0" fillId="3" borderId="4" applyAlignment="1" pivotButton="0" quotePrefix="0" xfId="0">
      <alignment vertical="center"/>
    </xf>
    <xf numFmtId="0" fontId="0" fillId="9" borderId="4" applyAlignment="1" pivotButton="0" quotePrefix="0" xfId="0">
      <alignment vertical="center"/>
    </xf>
    <xf numFmtId="0" fontId="0" fillId="10" borderId="4" applyAlignment="1" pivotButton="0" quotePrefix="0" xfId="0">
      <alignment vertical="center"/>
    </xf>
    <xf numFmtId="0" fontId="0" fillId="11" borderId="4" applyAlignment="1" pivotButton="0" quotePrefix="0" xfId="0">
      <alignment vertical="center"/>
    </xf>
    <xf numFmtId="0" fontId="0" fillId="2" borderId="4" applyAlignment="1" pivotButton="0" quotePrefix="0" xfId="0">
      <alignment vertical="center"/>
    </xf>
    <xf numFmtId="0" fontId="0" fillId="12" borderId="4" applyAlignment="1" pivotButton="0" quotePrefix="0" xfId="0">
      <alignment vertical="center"/>
    </xf>
    <xf numFmtId="0" fontId="0" fillId="13" borderId="4" applyAlignment="1" pivotButton="0" quotePrefix="0" xfId="0">
      <alignment vertical="center"/>
    </xf>
    <xf numFmtId="0" fontId="0" fillId="14" borderId="4" applyAlignment="1" pivotButton="0" quotePrefix="0" xfId="0">
      <alignment vertical="center"/>
    </xf>
    <xf numFmtId="0" fontId="0" fillId="15" borderId="4" applyAlignment="1" pivotButton="0" quotePrefix="0" xfId="0">
      <alignment vertical="center"/>
    </xf>
    <xf numFmtId="0" fontId="0" fillId="16" borderId="4" applyAlignment="1" pivotButton="0" quotePrefix="0" xfId="0">
      <alignment vertical="center"/>
    </xf>
    <xf numFmtId="0" fontId="0" fillId="17" borderId="4" applyAlignment="1" pivotButton="0" quotePrefix="0" xfId="0">
      <alignment vertical="center"/>
    </xf>
    <xf numFmtId="0" fontId="0" fillId="18" borderId="4" applyAlignment="1" pivotButton="0" quotePrefix="0" xfId="0">
      <alignment vertical="center"/>
    </xf>
    <xf numFmtId="0" fontId="0" fillId="19" borderId="4" applyAlignment="1" pivotButton="0" quotePrefix="0" xfId="0">
      <alignment vertical="center"/>
    </xf>
    <xf numFmtId="0" fontId="0" fillId="20" borderId="4" applyAlignment="1" pivotButton="0" quotePrefix="0" xfId="0">
      <alignment vertical="center"/>
    </xf>
    <xf numFmtId="0" fontId="0" fillId="21" borderId="4" applyAlignment="1" pivotButton="0" quotePrefix="0" xfId="0">
      <alignment vertical="center"/>
    </xf>
    <xf numFmtId="0" fontId="26" fillId="0" borderId="1" applyAlignment="1" pivotButton="0" quotePrefix="0" xfId="0">
      <alignment horizontal="left" vertical="center"/>
    </xf>
    <xf numFmtId="0" fontId="27" fillId="0" borderId="1" applyAlignment="1" pivotButton="0" quotePrefix="0" xfId="0">
      <alignment horizontal="center" vertical="center"/>
    </xf>
    <xf numFmtId="0" fontId="28" fillId="0" borderId="1" applyAlignment="1" pivotButton="0" quotePrefix="0" xfId="0">
      <alignment horizontal="center" vertical="center"/>
    </xf>
    <xf numFmtId="0" fontId="13" fillId="0" borderId="1" applyAlignment="1" pivotButton="0" quotePrefix="0" xfId="0">
      <alignment horizontal="center" vertical="center"/>
    </xf>
    <xf numFmtId="0" fontId="14" fillId="0" borderId="1" applyAlignment="1" pivotButton="0" quotePrefix="0" xfId="0">
      <alignment horizontal="center" vertical="center"/>
    </xf>
    <xf numFmtId="0" fontId="29" fillId="0" borderId="0" xfId="0" applyFont="1" applyAlignment="1">
      <alignment horizontal="right" vertical="center"/>
    </xf>
  </cellXfs>
  <cellStyles count="1">
    <cellStyle name="Normal" xfId="0" builtinId="0" hidden="0"/>
  </cellStyles>
  <dxfs count="1">
    <dxf>
      <font>
        <color rgb="00B83B36"/>
      </font>
      <fill>
        <patternFill patternType="solid">
          <fgColor rgb="00FFEDE9"/>
          <bgColor rgb="00FFEDE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roundedCorners val="0"/>
  <chart>
    <plotArea>
      <barChart>
        <barDir val="col"/>
        <grouping val="stacked"/>
        <ser>
          <idx val="0"/>
          <order val="0"/>
          <tx>
            <strRef>
              <f>'Diagramme'!B5</f>
            </strRef>
          </tx>
          <spPr>
            <a:solidFill xmlns:a="http://schemas.openxmlformats.org/drawingml/2006/main">
              <a:srgbClr val="A22626"/>
            </a:solidFill>
            <a:ln xmlns:a="http://schemas.openxmlformats.org/drawingml/2006/main">
              <a:noFill/>
              <a:prstDash val="solid"/>
            </a:ln>
          </spPr>
          <dLbls>
            <numFmt formatCode="[$-407]#,##0.0;-#,##0.0;&quot;&quot;"/>
            <txPr>
              <a:bodyPr xmlns:a="http://schemas.openxmlformats.org/drawingml/2006/main"/>
              <a:p xmlns:a="http://schemas.openxmlformats.org/drawingml/2006/main">
                <a:pPr>
                  <a:defRPr sz="700">
                    <a:solidFill>
                      <a:srgbClr val="FFFFFF"/>
                    </a:solidFill>
                    <a:latin typeface="Geist Mono"/>
                  </a:defRPr>
                </a:pPr>
                <a:r>
                  <a:t/>
                </a:r>
                <a:endParaRPr sz="700"/>
              </a:p>
            </txPr>
            <dLblPos val="ctr"/>
            <showLegendKey val="0"/>
            <showVal val="1"/>
            <showCatName val="0"/>
            <showSerName val="0"/>
            <showPercent val="0"/>
            <showBubbleSize val="0"/>
          </dLbls>
          <cat>
            <strRef>
              <f>'Diagramme'!$A$6:$A$13</f>
            </strRef>
          </cat>
          <val>
            <numRef>
              <f>'Diagramme'!$B$6:$B$13</f>
            </numRef>
          </val>
        </ser>
        <ser>
          <idx val="1"/>
          <order val="1"/>
          <tx>
            <strRef>
              <f>'Diagramme'!C5</f>
            </strRef>
          </tx>
          <spPr>
            <a:solidFill xmlns:a="http://schemas.openxmlformats.org/drawingml/2006/main">
              <a:srgbClr val="60A6FF"/>
            </a:solidFill>
            <a:ln xmlns:a="http://schemas.openxmlformats.org/drawingml/2006/main">
              <a:noFill/>
              <a:prstDash val="solid"/>
            </a:ln>
          </spPr>
          <dLbls>
            <numFmt formatCode="[$-407]#,##0.0;-#,##0.0;&quot;&quot;"/>
            <txPr>
              <a:bodyPr xmlns:a="http://schemas.openxmlformats.org/drawingml/2006/main"/>
              <a:p xmlns:a="http://schemas.openxmlformats.org/drawingml/2006/main">
                <a:pPr>
                  <a:defRPr sz="700">
                    <a:solidFill>
                      <a:srgbClr val="16181A"/>
                    </a:solidFill>
                    <a:latin typeface="Geist Mono"/>
                  </a:defRPr>
                </a:pPr>
                <a:r>
                  <a:t/>
                </a:r>
                <a:endParaRPr sz="700"/>
              </a:p>
            </txPr>
            <dLblPos val="ctr"/>
            <showLegendKey val="0"/>
            <showVal val="1"/>
            <showCatName val="0"/>
            <showSerName val="0"/>
            <showPercent val="0"/>
            <showBubbleSize val="0"/>
          </dLbls>
          <cat>
            <strRef>
              <f>'Diagramme'!$A$6:$A$13</f>
            </strRef>
          </cat>
          <val>
            <numRef>
              <f>'Diagramme'!$C$6:$C$13</f>
            </numRef>
          </val>
        </ser>
        <gapWidth val="55"/>
        <overlap val="100"/>
        <axId val="10"/>
        <axId val="100"/>
      </barChart>
      <catAx>
        <axId val="10"/>
        <scaling>
          <orientation val="minMax"/>
        </scaling>
        <delete val="0"/>
        <axPos val="l"/>
        <majorTickMark val="none"/>
        <minorTickMark val="none"/>
        <spPr>
          <a:ln xmlns:a="http://schemas.openxmlformats.org/drawingml/2006/main" w="9525">
            <a:solidFill>
              <a:srgbClr val="E2E3E0"/>
            </a:solidFill>
            <a:prstDash val="solid"/>
          </a:ln>
        </spPr>
        <txPr>
          <a:bodyPr xmlns:a="http://schemas.openxmlformats.org/drawingml/2006/main" rot="-2700000" vert="horz"/>
          <a:p xmlns:a="http://schemas.openxmlformats.org/drawingml/2006/main">
            <a:pPr>
              <a:defRPr sz="750">
                <a:solidFill>
                  <a:srgbClr val="53575B"/>
                </a:solidFill>
                <a:latin typeface="Geist Mono"/>
              </a:defRPr>
            </a:pPr>
            <a:r>
              <a:t/>
            </a:r>
            <a:endParaRPr sz="750"/>
          </a:p>
        </txPr>
        <crossAx val="100"/>
        <lblOffset val="100"/>
      </catAx>
      <valAx>
        <axId val="100"/>
        <scaling>
          <orientation val="minMax"/>
        </scaling>
        <delete val="0"/>
        <axPos val="l"/>
        <majorGridlines>
          <spPr>
            <a:ln xmlns:a="http://schemas.openxmlformats.org/drawingml/2006/main" w="9525">
              <a:solidFill>
                <a:srgbClr val="E2E3E0"/>
              </a:solidFill>
              <a:prstDash val="solid"/>
            </a:ln>
          </spPr>
        </majorGridlines>
        <numFmt formatCode="[$-407]#,##0.0" sourceLinked="0"/>
        <majorTickMark val="none"/>
        <minorTickMark val="none"/>
        <spPr>
          <a:ln xmlns:a="http://schemas.openxmlformats.org/drawingml/2006/main" w="9525">
            <a:solidFill>
              <a:srgbClr val="E2E3E0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 sz="800">
                <a:solidFill>
                  <a:srgbClr val="53575B"/>
                </a:solidFill>
                <a:latin typeface="Geist Mono"/>
              </a:defRPr>
            </a:pPr>
            <a:r>
              <a:t/>
            </a:r>
            <a:endParaRPr sz="800"/>
          </a:p>
        </txPr>
        <crossAx val="10"/>
      </valAx>
      <spPr>
        <a:ln xmlns:a="http://schemas.openxmlformats.org/drawingml/2006/main">
          <a:noFill/>
          <a:prstDash val="solid"/>
        </a:ln>
      </spPr>
    </plotArea>
    <legend>
      <legendPos val="b"/>
      <overlay val="0"/>
      <txPr>
        <a:bodyPr xmlns:a="http://schemas.openxmlformats.org/drawingml/2006/main"/>
        <a:p xmlns:a="http://schemas.openxmlformats.org/drawingml/2006/main">
          <a:pPr>
            <a:defRPr sz="800">
              <a:solidFill>
                <a:srgbClr val="53575B"/>
              </a:solidFill>
              <a:latin typeface="Geist Mono"/>
            </a:defRPr>
          </a:pPr>
          <a:r>
            <a:t/>
          </a:r>
          <a:endParaRPr sz="800"/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noFill/>
      <a:prstDash val="solid"/>
    </a:ln>
  </spPr>
</chartSpace>
</file>

<file path=xl/charts/chart2.xml><?xml version="1.0" encoding="utf-8"?>
<chartSpace xmlns="http://schemas.openxmlformats.org/drawingml/2006/chart">
  <roundedCorners val="0"/>
  <chart>
    <plotArea>
      <lineChart>
        <grouping val="standard"/>
        <ser>
          <idx val="0"/>
          <order val="0"/>
          <tx>
            <strRef>
              <f>'Diagramme'!C17</f>
            </strRef>
          </tx>
          <spPr>
            <a:ln xmlns:a="http://schemas.openxmlformats.org/drawingml/2006/main" w="25400">
              <a:solidFill>
                <a:srgbClr val="A22626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dLbls>
            <numFmt formatCode="[$-407]#,##0.0"/>
            <txPr>
              <a:bodyPr xmlns:a="http://schemas.openxmlformats.org/drawingml/2006/main"/>
              <a:p xmlns:a="http://schemas.openxmlformats.org/drawingml/2006/main">
                <a:pPr>
                  <a:defRPr sz="800">
                    <a:solidFill>
                      <a:srgbClr val="53575B"/>
                    </a:solidFill>
                    <a:latin typeface="Geist Mono"/>
                  </a:defRPr>
                </a:pPr>
                <a:r>
                  <a:t/>
                </a:r>
                <a:endParaRPr sz="800"/>
              </a:p>
            </txPr>
            <dLblPos val="t"/>
            <showLegendKey val="0"/>
            <showVal val="1"/>
            <showCatName val="0"/>
            <showSerName val="0"/>
            <showPercent val="0"/>
            <showBubbleSize val="0"/>
          </dLbls>
          <cat>
            <strRef>
              <f>'Diagramme'!$A$18:$A$22</f>
            </strRef>
          </cat>
          <val>
            <numRef>
              <f>'Diagramme'!$C$18:$C$22</f>
            </numRef>
          </val>
          <smooth val="0"/>
        </ser>
        <axId val="10"/>
        <axId val="100"/>
      </lineChart>
      <catAx>
        <axId val="10"/>
        <scaling>
          <orientation val="minMax"/>
        </scaling>
        <delete val="0"/>
        <axPos val="l"/>
        <majorTickMark val="none"/>
        <minorTickMark val="none"/>
        <spPr>
          <a:ln xmlns:a="http://schemas.openxmlformats.org/drawingml/2006/main" w="9525">
            <a:solidFill>
              <a:srgbClr val="E2E3E0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 sz="800">
                <a:solidFill>
                  <a:srgbClr val="53575B"/>
                </a:solidFill>
                <a:latin typeface="Geist Mono"/>
              </a:defRPr>
            </a:pPr>
            <a:r>
              <a:t/>
            </a:r>
            <a:endParaRPr sz="800"/>
          </a:p>
        </txPr>
        <crossAx val="100"/>
        <lblOffset val="100"/>
      </catAx>
      <valAx>
        <axId val="100"/>
        <scaling>
          <orientation val="minMax"/>
        </scaling>
        <delete val="0"/>
        <axPos val="l"/>
        <majorGridlines>
          <spPr>
            <a:ln xmlns:a="http://schemas.openxmlformats.org/drawingml/2006/main" w="9525">
              <a:solidFill>
                <a:srgbClr val="E2E3E0"/>
              </a:solidFill>
              <a:prstDash val="solid"/>
            </a:ln>
          </spPr>
        </majorGridlines>
        <numFmt formatCode="[$-407]#,##0.0" sourceLinked="0"/>
        <majorTickMark val="none"/>
        <minorTickMark val="none"/>
        <spPr>
          <a:ln xmlns:a="http://schemas.openxmlformats.org/drawingml/2006/main" w="9525">
            <a:solidFill>
              <a:srgbClr val="E2E3E0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 sz="800">
                <a:solidFill>
                  <a:srgbClr val="53575B"/>
                </a:solidFill>
                <a:latin typeface="Geist Mono"/>
              </a:defRPr>
            </a:pPr>
            <a:r>
              <a:t/>
            </a:r>
            <a:endParaRPr sz="800"/>
          </a:p>
        </txPr>
        <crossAx val="10"/>
      </valAx>
      <spPr>
        <a:ln xmlns:a="http://schemas.openxmlformats.org/drawingml/2006/main">
          <a:noFill/>
          <a:prstDash val="solid"/>
        </a:ln>
      </spPr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noFill/>
      <a:prstDash val="solid"/>
    </a:ln>
  </spPr>
</chartSpace>
</file>

<file path=xl/drawings/_rels/drawing1.xml.rels><Relationships xmlns="http://schemas.openxmlformats.org/package/2006/relationships"><Relationship Type="http://schemas.openxmlformats.org/officeDocument/2006/relationships/image" Target="/xl/media/baulynq-mark-ink.png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1</col>
      <colOff>0</colOff>
      <row>1</row>
      <rowOff>0</rowOff>
    </from>
    <ext cx="419100" cy="419100"/>
    <pic>
      <nvPicPr>
        <cNvPr id="1" name="BauLynq Mark" descr="BauLynq mark (ink)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2.xml><?xml version="1.0" encoding="utf-8"?>
<wsDr xmlns="http://schemas.openxmlformats.org/drawingml/2006/spreadsheetDrawing">
  <oneCellAnchor>
    <from>
      <col>7</col>
      <colOff>0</colOff>
      <row>4</row>
      <rowOff>0</rowOff>
    </from>
    <ext cx="6336000" cy="3024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23</row>
      <rowOff>0</rowOff>
    </from>
    <ext cx="6336000" cy="3024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ables/table1.xml><?xml version="1.0" encoding="utf-8"?>
<table xmlns="http://schemas.openxmlformats.org/spreadsheetml/2006/main" id="1" name="tblLV" displayName="tblLV" ref="A5:H37" headerRowCount="1">
  <autoFilter ref="A5:H37"/>
  <tableColumns count="8">
    <tableColumn id="1" name="OZ"/>
    <tableColumn id="2" name="Kurztext"/>
    <tableColumn id="3" name="Menge"/>
    <tableColumn id="4" name="Einheit"/>
    <tableColumn id="5" name="Einheitspreis"/>
    <tableColumn id="6" name="Gesamtpreis"/>
    <tableColumn id="7" name="Gewerk"/>
    <tableColumn id="8" name="Statu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B0D10"/>
      </a:dk2>
      <a:lt2>
        <a:srgbClr val="F7F7F5"/>
      </a:lt2>
      <a:accent1>
        <a:srgbClr val="A22626"/>
      </a:accent1>
      <a:accent2>
        <a:srgbClr val="A09BFF"/>
      </a:accent2>
      <a:accent3>
        <a:srgbClr val="007A4B"/>
      </a:accent3>
      <a:accent4>
        <a:srgbClr val="60A6FF"/>
      </a:accent4>
      <a:accent5>
        <a:srgbClr val="9B6000"/>
      </a:accent5>
      <a:accent6>
        <a:srgbClr val="DE75B4"/>
      </a:accent6>
      <a:hlink>
        <a:srgbClr val="8E2222"/>
      </a:hlink>
      <a:folHlink>
        <a:srgbClr val="6B1112"/>
      </a:folHlink>
    </a:clrScheme>
    <a:fontScheme name="Office">
      <a:majorFont>
        <a:latin typeface="Plus Jakarta Sans ExtraBold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Plus Jakarta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tabColor rgb="008E2222"/>
    <outlinePr summaryBelow="1" summaryRight="1"/>
    <pageSetUpPr fitToPage="1"/>
  </sheetPr>
  <dimension ref="B2:F28"/>
  <sheetViews>
    <sheetView showGridLines="0" zoomScale="100" workbookViewId="0">
      <selection activeCell="A1" sqref="A1"/>
    </sheetView>
  </sheetViews>
  <sheetFormatPr baseColWidth="8" defaultRowHeight="15"/>
  <cols>
    <col width="3.2" customWidth="1" min="1" max="1"/>
    <col width="22" customWidth="1" min="2" max="2"/>
    <col width="26" customWidth="1" min="3" max="3"/>
    <col width="18" customWidth="1" min="4" max="4"/>
    <col width="18" customWidth="1" min="5" max="5"/>
    <col width="18" customWidth="1" min="6" max="6"/>
  </cols>
  <sheetData>
    <row r="1" ht="10" customHeight="1"/>
    <row r="2" ht="40" customHeight="1">
      <c r="F2" s="91" t="inlineStr">
        <is>
          <t>BauLynq</t>
        </is>
      </c>
    </row>
    <row r="3" ht="16" customHeight="1"/>
    <row r="4" ht="14" customHeight="1">
      <c r="B4" s="1" t="inlineStr">
        <is>
          <t>PROJEKTCONTROLLING · BAULYNQ INRX</t>
        </is>
      </c>
    </row>
    <row r="5" ht="6" customHeight="1"/>
    <row r="6" ht="46" customHeight="1">
      <c r="B6" s="2" t="inlineStr">
        <is>
          <t>Kostenverfolgung</t>
        </is>
      </c>
    </row>
    <row r="7" ht="20" customHeight="1">
      <c r="B7" s="3" t="inlineStr">
        <is>
          <t>„Ein Projekt. Ein Datensatz.“ — Auftragssumme, Abrechnung und Prognose in einem Datensatz.</t>
        </is>
      </c>
    </row>
    <row r="8" ht="10" customHeight="1"/>
    <row r="9" ht="6" customHeight="1">
      <c r="B9" s="4" t="n"/>
      <c r="C9" s="4" t="n"/>
      <c r="D9" s="4" t="n"/>
      <c r="E9" s="4" t="n"/>
      <c r="F9" s="4" t="n"/>
    </row>
    <row r="10" ht="12" customHeight="1"/>
    <row r="11" ht="14" customHeight="1">
      <c r="B11" s="5" t="inlineStr">
        <is>
          <t>PROJEKTDATEN</t>
        </is>
      </c>
    </row>
    <row r="12" ht="6" customHeight="1"/>
    <row r="13" ht="22" customHeight="1">
      <c r="B13" s="6" t="inlineStr">
        <is>
          <t>Projekt</t>
        </is>
      </c>
      <c r="C13" s="7" t="inlineStr">
        <is>
          <t>Wohnquartier Lindenhöfe</t>
        </is>
      </c>
      <c r="D13" s="8" t="n"/>
      <c r="E13" s="8" t="n"/>
      <c r="F13" s="8" t="n"/>
    </row>
    <row r="14" ht="22" customHeight="1">
      <c r="B14" s="6" t="inlineStr">
        <is>
          <t>Projekt-Nr.</t>
        </is>
      </c>
      <c r="C14" s="7" t="inlineStr">
        <is>
          <t>BL-2026-0418</t>
        </is>
      </c>
      <c r="D14" s="8" t="n"/>
      <c r="E14" s="8" t="n"/>
      <c r="F14" s="8" t="n"/>
    </row>
    <row r="15" ht="22" customHeight="1">
      <c r="B15" s="6" t="inlineStr">
        <is>
          <t>Auftraggeber</t>
        </is>
      </c>
      <c r="C15" s="7" t="inlineStr">
        <is>
          <t>Stadtwerke Lindenau Immobilien GmbH</t>
        </is>
      </c>
      <c r="D15" s="8" t="n"/>
      <c r="E15" s="8" t="n"/>
      <c r="F15" s="8" t="n"/>
    </row>
    <row r="16" ht="22" customHeight="1">
      <c r="B16" s="6" t="inlineStr">
        <is>
          <t>Bauabschnitt</t>
        </is>
      </c>
      <c r="C16" s="7" t="inlineStr">
        <is>
          <t>BA 02 — Häuser C bis F</t>
        </is>
      </c>
      <c r="D16" s="8" t="n"/>
      <c r="E16" s="8" t="n"/>
      <c r="F16" s="8" t="n"/>
    </row>
    <row r="17" ht="22" customHeight="1">
      <c r="B17" s="6" t="inlineStr">
        <is>
          <t>Berichtsstand</t>
        </is>
      </c>
      <c r="C17" s="9" t="n">
        <v>46203</v>
      </c>
      <c r="D17" s="8" t="n"/>
      <c r="E17" s="8" t="n"/>
      <c r="F17" s="8" t="n"/>
    </row>
    <row r="18" ht="22" customHeight="1">
      <c r="B18" s="6" t="inlineStr">
        <is>
          <t>Erstellt von</t>
        </is>
      </c>
      <c r="C18" s="7" t="inlineStr">
        <is>
          <t>Mohamad El Ejel</t>
        </is>
      </c>
      <c r="D18" s="8" t="n"/>
      <c r="E18" s="8" t="n"/>
      <c r="F18" s="8" t="n"/>
    </row>
    <row r="19" ht="16" customHeight="1"/>
    <row r="20" ht="14" customHeight="1">
      <c r="B20" s="5" t="inlineStr">
        <is>
          <t>LEGENDE UND ANNAHMEN</t>
        </is>
      </c>
    </row>
    <row r="21" ht="26" customHeight="1">
      <c r="B21" s="10" t="inlineStr">
        <is>
          <t>· Rot hinterlegte Zellen (#FFEDE9) sind Eingabefelder. Alle übrigen Werte sind Formeln.</t>
        </is>
      </c>
    </row>
    <row r="22" ht="26" customHeight="1">
      <c r="B22" s="10" t="inlineStr">
        <is>
          <t>· Leistungsverzeichnis: nur OZ, Kurztext, Menge, Einheit, Einheitspreis, Gewerk und Status eintragen — Gesamtpreis = Menge × Einheitspreis wird berechnet.</t>
        </is>
      </c>
    </row>
    <row r="23" ht="26" customHeight="1">
      <c r="B23" s="10" t="inlineStr">
        <is>
          <t>· Rechnungen: Stichtag (B4) und MwSt-Satz (B5) steuern „Überfällig?“ und die Steuerspalten. MwSt-Satz 19 % nach § 12 UStG.</t>
        </is>
      </c>
    </row>
    <row r="24" ht="26" customHeight="1">
      <c r="B24" s="10" t="inlineStr">
        <is>
          <t>· Übersicht: alle KPI sind Formeln auf „Leistungsverzeichnis“ und „Rechnungen“ — nie händisch überschreiben.</t>
        </is>
      </c>
    </row>
    <row r="25" ht="26" customHeight="1">
      <c r="B25" s="10" t="inlineStr">
        <is>
          <t>· Beträge netto in Euro. Quelle der Beispielwerte: fiktives Musterprojekt, keine realen Vertragsdaten.</t>
        </is>
      </c>
    </row>
    <row r="27" ht="8" customHeight="1">
      <c r="B27" s="4" t="n"/>
      <c r="C27" s="4" t="n"/>
      <c r="D27" s="4" t="n"/>
      <c r="E27" s="4" t="n"/>
      <c r="F27" s="4" t="n"/>
    </row>
    <row r="28" ht="16" customHeight="1">
      <c r="B28" s="5" t="inlineStr">
        <is>
          <t>BauLynq · Mohamad El Ejel · eng.mejel1@gmail.com · +961 3 326 541 · www.baulynq.com</t>
        </is>
      </c>
    </row>
  </sheetData>
  <mergeCells count="12">
    <mergeCell ref="C13:F13"/>
    <mergeCell ref="B21:F21"/>
    <mergeCell ref="C18:F18"/>
    <mergeCell ref="C17:F17"/>
    <mergeCell ref="B24:F24"/>
    <mergeCell ref="B25:F25"/>
    <mergeCell ref="B28:F28"/>
    <mergeCell ref="C16:F16"/>
    <mergeCell ref="C15:F15"/>
    <mergeCell ref="B23:F23"/>
    <mergeCell ref="B22:F22"/>
    <mergeCell ref="C14:F14"/>
  </mergeCells>
  <pageMargins left="0.866" right="0.866" top="0.787" bottom="0.866" header="0.3" footer="0.39"/>
  <pageSetup orientation="portrait" paperSize="9" fitToHeight="0" fitToWidth="1"/>
  <headerFooter>
    <oddHeader/>
    <oddFooter>&amp;L&amp;"Geist Mono,Regular"&amp;8 &amp;K8C9095BauLynq · www.baulynq.com&amp;R&amp;"Geist Mono,Regular"&amp;8 &amp;K8C9095&amp;P / &amp;N</oddFooter>
    <evenHeader/>
    <evenFooter/>
    <firstHeader/>
    <firstFooter/>
  </headerFooter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tabColor rgb="00DDE0E3"/>
    <outlinePr summaryBelow="1" summaryRight="1"/>
    <pageSetUpPr fitToPage="1"/>
  </sheetPr>
  <dimension ref="B2:F25"/>
  <sheetViews>
    <sheetView showGridLines="0" workbookViewId="0">
      <selection activeCell="A1" sqref="A1"/>
    </sheetView>
  </sheetViews>
  <sheetFormatPr baseColWidth="8" defaultRowHeight="15"/>
  <cols>
    <col width="3.2" customWidth="1" min="1" max="1"/>
    <col width="30" customWidth="1" min="2" max="2"/>
    <col width="21" customWidth="1" min="3" max="3"/>
    <col width="21" customWidth="1" min="4" max="4"/>
    <col width="21" customWidth="1" min="5" max="5"/>
    <col width="21" customWidth="1" min="6" max="6"/>
  </cols>
  <sheetData>
    <row r="1" ht="14" customHeight="1"/>
    <row r="2" ht="14" customHeight="1">
      <c r="B2" s="5" t="inlineStr">
        <is>
          <t>ÜBERSICHT</t>
        </is>
      </c>
    </row>
    <row r="3" ht="32" customHeight="1">
      <c r="B3" s="11" t="inlineStr">
        <is>
          <t>Projektübersicht</t>
        </is>
      </c>
    </row>
    <row r="4" ht="16" customHeight="1">
      <c r="B4" s="12" t="inlineStr">
        <is>
          <t>Alle Kennzahlen sind Formeln auf „Leistungsverzeichnis“ und „Rechnungen“.</t>
        </is>
      </c>
    </row>
    <row r="5" ht="10" customHeight="1"/>
    <row r="6" ht="6" customHeight="1">
      <c r="B6" s="4" t="n"/>
      <c r="C6" s="4" t="n"/>
      <c r="D6" s="4" t="n"/>
      <c r="E6" s="4" t="n"/>
      <c r="F6" s="4" t="n"/>
    </row>
    <row r="7" ht="15" customHeight="1">
      <c r="B7" s="13" t="inlineStr">
        <is>
          <t>AUFTRAGSSUMME</t>
        </is>
      </c>
      <c r="C7" s="13" t="inlineStr">
        <is>
          <t>ABGERECHNET</t>
        </is>
      </c>
      <c r="D7" s="13" t="inlineStr">
        <is>
          <t>OFFEN</t>
        </is>
      </c>
      <c r="E7" s="13" t="inlineStr">
        <is>
          <t>NACHTRÄGE</t>
        </is>
      </c>
      <c r="F7" s="13" t="inlineStr">
        <is>
          <t>PROGNOSE</t>
        </is>
      </c>
    </row>
    <row r="8" ht="24" customHeight="1">
      <c r="B8" s="14">
        <f>SUM('Leistungsverzeichnis'!$F$6:$F$37)</f>
        <v/>
      </c>
      <c r="C8" s="14">
        <f>SUMIFS('Leistungsverzeichnis'!$F$6:$F$37,'Leistungsverzeichnis'!$H$6:$H$37,"Abgerechnet")</f>
        <v/>
      </c>
      <c r="D8" s="15">
        <f>B8-C8</f>
        <v/>
      </c>
      <c r="E8" s="14">
        <f>SUMIFS('Rechnungen'!$E$8:$E$13,'Rechnungen'!$B$8:$B$13,"Nachtrag")</f>
        <v/>
      </c>
      <c r="F8" s="14">
        <f>B8+E8</f>
        <v/>
      </c>
    </row>
    <row r="9" ht="14" customHeight="1">
      <c r="B9" s="16" t="inlineStr">
        <is>
          <t>LV gesamt, netto</t>
        </is>
      </c>
      <c r="C9" s="16" t="inlineStr">
        <is>
          <t>Status „Abgerechnet“</t>
        </is>
      </c>
      <c r="D9" s="16" t="inlineStr">
        <is>
          <t>Summe − Abgerechnet</t>
        </is>
      </c>
      <c r="E9" s="16" t="inlineStr">
        <is>
          <t>Blatt „Rechnungen“</t>
        </is>
      </c>
      <c r="F9" s="16" t="inlineStr">
        <is>
          <t>Summe + Nachträge</t>
        </is>
      </c>
    </row>
    <row r="10" ht="6" customHeight="1">
      <c r="B10" s="4" t="n"/>
      <c r="C10" s="4" t="n"/>
      <c r="D10" s="4" t="n"/>
      <c r="E10" s="4" t="n"/>
      <c r="F10" s="4" t="n"/>
    </row>
    <row r="11" ht="14" customHeight="1"/>
    <row r="12" ht="14" customHeight="1">
      <c r="B12" s="5" t="inlineStr">
        <is>
          <t>NACH GEWERK</t>
        </is>
      </c>
    </row>
    <row r="13" ht="26" customHeight="1">
      <c r="B13" s="17" t="inlineStr">
        <is>
          <t>Gewerk</t>
        </is>
      </c>
      <c r="C13" s="18" t="inlineStr">
        <is>
          <t>Auftragssumme</t>
        </is>
      </c>
      <c r="D13" s="18" t="inlineStr">
        <is>
          <t>Abgerechnet</t>
        </is>
      </c>
      <c r="E13" s="18" t="inlineStr">
        <is>
          <t>Offen</t>
        </is>
      </c>
      <c r="F13" s="18" t="inlineStr">
        <is>
          <t>Fortschritt</t>
        </is>
      </c>
    </row>
    <row r="14" ht="20" customHeight="1">
      <c r="B14" s="19" t="inlineStr">
        <is>
          <t>Erdarbeiten</t>
        </is>
      </c>
      <c r="C14" s="20">
        <f>SUMIFS('Leistungsverzeichnis'!$F$6:$F$37,'Leistungsverzeichnis'!$G$6:$G$37,$B14)</f>
        <v/>
      </c>
      <c r="D14" s="20">
        <f>SUMIFS('Leistungsverzeichnis'!$F$6:$F$37,'Leistungsverzeichnis'!$G$6:$G$37,$B14,'Leistungsverzeichnis'!$H$6:$H$37,"Abgerechnet")</f>
        <v/>
      </c>
      <c r="E14" s="21">
        <f>C14-D14</f>
        <v/>
      </c>
      <c r="F14" s="22">
        <f>IFERROR(D14/C14,0)</f>
        <v/>
      </c>
    </row>
    <row r="15" ht="20" customHeight="1">
      <c r="B15" s="23" t="inlineStr">
        <is>
          <t>Rohbau</t>
        </is>
      </c>
      <c r="C15" s="24">
        <f>SUMIFS('Leistungsverzeichnis'!$F$6:$F$37,'Leistungsverzeichnis'!$G$6:$G$37,$B15)</f>
        <v/>
      </c>
      <c r="D15" s="24">
        <f>SUMIFS('Leistungsverzeichnis'!$F$6:$F$37,'Leistungsverzeichnis'!$G$6:$G$37,$B15,'Leistungsverzeichnis'!$H$6:$H$37,"Abgerechnet")</f>
        <v/>
      </c>
      <c r="E15" s="25">
        <f>C15-D15</f>
        <v/>
      </c>
      <c r="F15" s="26">
        <f>IFERROR(D15/C15,0)</f>
        <v/>
      </c>
    </row>
    <row r="16" ht="20" customHeight="1">
      <c r="B16" s="19" t="inlineStr">
        <is>
          <t>Dach</t>
        </is>
      </c>
      <c r="C16" s="20">
        <f>SUMIFS('Leistungsverzeichnis'!$F$6:$F$37,'Leistungsverzeichnis'!$G$6:$G$37,$B16)</f>
        <v/>
      </c>
      <c r="D16" s="20">
        <f>SUMIFS('Leistungsverzeichnis'!$F$6:$F$37,'Leistungsverzeichnis'!$G$6:$G$37,$B16,'Leistungsverzeichnis'!$H$6:$H$37,"Abgerechnet")</f>
        <v/>
      </c>
      <c r="E16" s="21">
        <f>C16-D16</f>
        <v/>
      </c>
      <c r="F16" s="22">
        <f>IFERROR(D16/C16,0)</f>
        <v/>
      </c>
    </row>
    <row r="17" ht="20" customHeight="1">
      <c r="B17" s="23" t="inlineStr">
        <is>
          <t>Fassade</t>
        </is>
      </c>
      <c r="C17" s="24">
        <f>SUMIFS('Leistungsverzeichnis'!$F$6:$F$37,'Leistungsverzeichnis'!$G$6:$G$37,$B17)</f>
        <v/>
      </c>
      <c r="D17" s="24">
        <f>SUMIFS('Leistungsverzeichnis'!$F$6:$F$37,'Leistungsverzeichnis'!$G$6:$G$37,$B17,'Leistungsverzeichnis'!$H$6:$H$37,"Abgerechnet")</f>
        <v/>
      </c>
      <c r="E17" s="25">
        <f>C17-D17</f>
        <v/>
      </c>
      <c r="F17" s="26">
        <f>IFERROR(D17/C17,0)</f>
        <v/>
      </c>
    </row>
    <row r="18" ht="20" customHeight="1">
      <c r="B18" s="19" t="inlineStr">
        <is>
          <t>Elektro</t>
        </is>
      </c>
      <c r="C18" s="20">
        <f>SUMIFS('Leistungsverzeichnis'!$F$6:$F$37,'Leistungsverzeichnis'!$G$6:$G$37,$B18)</f>
        <v/>
      </c>
      <c r="D18" s="20">
        <f>SUMIFS('Leistungsverzeichnis'!$F$6:$F$37,'Leistungsverzeichnis'!$G$6:$G$37,$B18,'Leistungsverzeichnis'!$H$6:$H$37,"Abgerechnet")</f>
        <v/>
      </c>
      <c r="E18" s="21">
        <f>C18-D18</f>
        <v/>
      </c>
      <c r="F18" s="22">
        <f>IFERROR(D18/C18,0)</f>
        <v/>
      </c>
    </row>
    <row r="19" ht="20" customHeight="1">
      <c r="B19" s="23" t="inlineStr">
        <is>
          <t>Heizung/Sanitär</t>
        </is>
      </c>
      <c r="C19" s="24">
        <f>SUMIFS('Leistungsverzeichnis'!$F$6:$F$37,'Leistungsverzeichnis'!$G$6:$G$37,$B19)</f>
        <v/>
      </c>
      <c r="D19" s="24">
        <f>SUMIFS('Leistungsverzeichnis'!$F$6:$F$37,'Leistungsverzeichnis'!$G$6:$G$37,$B19,'Leistungsverzeichnis'!$H$6:$H$37,"Abgerechnet")</f>
        <v/>
      </c>
      <c r="E19" s="25">
        <f>C19-D19</f>
        <v/>
      </c>
      <c r="F19" s="26">
        <f>IFERROR(D19/C19,0)</f>
        <v/>
      </c>
    </row>
    <row r="20" ht="20" customHeight="1">
      <c r="B20" s="19" t="inlineStr">
        <is>
          <t>Ausbau</t>
        </is>
      </c>
      <c r="C20" s="20">
        <f>SUMIFS('Leistungsverzeichnis'!$F$6:$F$37,'Leistungsverzeichnis'!$G$6:$G$37,$B20)</f>
        <v/>
      </c>
      <c r="D20" s="20">
        <f>SUMIFS('Leistungsverzeichnis'!$F$6:$F$37,'Leistungsverzeichnis'!$G$6:$G$37,$B20,'Leistungsverzeichnis'!$H$6:$H$37,"Abgerechnet")</f>
        <v/>
      </c>
      <c r="E20" s="21">
        <f>C20-D20</f>
        <v/>
      </c>
      <c r="F20" s="22">
        <f>IFERROR(D20/C20,0)</f>
        <v/>
      </c>
    </row>
    <row r="21" ht="20" customHeight="1">
      <c r="B21" s="23" t="inlineStr">
        <is>
          <t>Außenanlagen</t>
        </is>
      </c>
      <c r="C21" s="24">
        <f>SUMIFS('Leistungsverzeichnis'!$F$6:$F$37,'Leistungsverzeichnis'!$G$6:$G$37,$B21)</f>
        <v/>
      </c>
      <c r="D21" s="24">
        <f>SUMIFS('Leistungsverzeichnis'!$F$6:$F$37,'Leistungsverzeichnis'!$G$6:$G$37,$B21,'Leistungsverzeichnis'!$H$6:$H$37,"Abgerechnet")</f>
        <v/>
      </c>
      <c r="E21" s="25">
        <f>C21-D21</f>
        <v/>
      </c>
      <c r="F21" s="26">
        <f>IFERROR(D21/C21,0)</f>
        <v/>
      </c>
    </row>
    <row r="22" ht="22" customHeight="1">
      <c r="B22" s="27" t="inlineStr">
        <is>
          <t>Gesamt</t>
        </is>
      </c>
      <c r="C22" s="28">
        <f>SUM(C14:C21)</f>
        <v/>
      </c>
      <c r="D22" s="28">
        <f>SUM(D14:D21)</f>
        <v/>
      </c>
      <c r="E22" s="28">
        <f>SUM(E14:E21)</f>
        <v/>
      </c>
      <c r="F22" s="29">
        <f>IFERROR(D22/C22,0)</f>
        <v/>
      </c>
    </row>
    <row r="24">
      <c r="B24" s="30" t="inlineStr">
        <is>
          <t>Fortschritt = Abgerechnet ÷ Auftragssumme je Gewerk. Balken skalieren fest von 0 % bis 100 %.</t>
        </is>
      </c>
    </row>
    <row r="25">
      <c r="B25" s="30" t="inlineStr">
        <is>
          <t>„Abgerechnet“ misst den LV-Leistungsstand, nicht die Rechnungssumme — beide Sichten weichen planmäßig voneinander ab.</t>
        </is>
      </c>
    </row>
  </sheetData>
  <conditionalFormatting sqref="F14:F21">
    <cfRule type="dataBar" priority="1">
      <dataBar showValue="1">
        <cfvo type="num" val="0"/>
        <cfvo type="num" val="1"/>
        <color rgb="008C9095"/>
      </dataBar>
    </cfRule>
  </conditionalFormatting>
  <pageMargins left="0.866" right="0.866" top="0.787" bottom="0.866" header="0.3" footer="0.39"/>
  <pageSetup orientation="portrait" paperSize="9" fitToHeight="0" fitToWidth="1"/>
  <headerFooter>
    <oddHeader/>
    <oddFooter>&amp;L&amp;"Geist Mono,Regular"&amp;8 &amp;K8C9095BauLynq · www.baulynq.com&amp;R&amp;"Geist Mono,Regular"&amp;8 &amp;K8C9095&amp;P /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DDE0E3"/>
    <outlinePr summaryBelow="1" summaryRight="1"/>
    <pageSetUpPr fitToPage="1"/>
  </sheetPr>
  <dimension ref="A1:H40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3.5" customWidth="1" min="1" max="1"/>
    <col width="44" customWidth="1" min="2" max="2"/>
    <col width="12" customWidth="1" min="3" max="3"/>
    <col width="9" customWidth="1" min="4" max="4"/>
    <col width="15" customWidth="1" min="5" max="5"/>
    <col width="19" customWidth="1" min="6" max="6"/>
    <col width="20" customWidth="1" min="7" max="7"/>
    <col width="14" customWidth="1" min="8" max="8"/>
  </cols>
  <sheetData>
    <row r="1" ht="14" customHeight="1">
      <c r="A1" s="1" t="inlineStr">
        <is>
          <t>DATENBLATT · LV</t>
        </is>
      </c>
    </row>
    <row r="2" ht="26" customHeight="1">
      <c r="A2" s="31" t="inlineStr">
        <is>
          <t>Leistungsverzeichnis</t>
        </is>
      </c>
    </row>
    <row r="3" ht="16" customHeight="1">
      <c r="A3" s="12" t="inlineStr">
        <is>
          <t>Eine Zeile je Position. Gesamtpreis rechnet sich aus Menge × Einheitspreis.</t>
        </is>
      </c>
    </row>
    <row r="4" ht="8" customHeight="1"/>
    <row r="5" ht="26" customHeight="1">
      <c r="A5" s="17" t="inlineStr">
        <is>
          <t>OZ</t>
        </is>
      </c>
      <c r="B5" s="17" t="inlineStr">
        <is>
          <t>Kurztext</t>
        </is>
      </c>
      <c r="C5" s="18" t="inlineStr">
        <is>
          <t>Menge</t>
        </is>
      </c>
      <c r="D5" s="32" t="inlineStr">
        <is>
          <t>Einheit</t>
        </is>
      </c>
      <c r="E5" s="18" t="inlineStr">
        <is>
          <t>Einheitspreis</t>
        </is>
      </c>
      <c r="F5" s="18" t="inlineStr">
        <is>
          <t>Gesamtpreis</t>
        </is>
      </c>
      <c r="G5" s="17" t="inlineStr">
        <is>
          <t>Gewerk</t>
        </is>
      </c>
      <c r="H5" s="17" t="inlineStr">
        <is>
          <t>Status</t>
        </is>
      </c>
    </row>
    <row r="6" ht="19" customHeight="1">
      <c r="A6" s="33" t="inlineStr">
        <is>
          <t>01.01.0010</t>
        </is>
      </c>
      <c r="B6" s="19" t="inlineStr">
        <is>
          <t>Oberboden abtragen, seitlich lagern</t>
        </is>
      </c>
      <c r="C6" s="34" t="n">
        <v>2450</v>
      </c>
      <c r="D6" s="35" t="inlineStr">
        <is>
          <t>m²</t>
        </is>
      </c>
      <c r="E6" s="20" t="n">
        <v>4.8</v>
      </c>
      <c r="F6" s="36">
        <f>C6*E6</f>
        <v/>
      </c>
      <c r="G6" s="37" t="inlineStr">
        <is>
          <t>Erdarbeiten</t>
        </is>
      </c>
      <c r="H6" s="38" t="inlineStr">
        <is>
          <t>Abgerechnet</t>
        </is>
      </c>
    </row>
    <row r="7" ht="19" customHeight="1">
      <c r="A7" s="39" t="inlineStr">
        <is>
          <t>01.01.0020</t>
        </is>
      </c>
      <c r="B7" s="23" t="inlineStr">
        <is>
          <t>Baugrube ausheben, Bodenklasse 4</t>
        </is>
      </c>
      <c r="C7" s="40" t="n">
        <v>3180</v>
      </c>
      <c r="D7" s="41" t="inlineStr">
        <is>
          <t>m³</t>
        </is>
      </c>
      <c r="E7" s="24" t="n">
        <v>18.5</v>
      </c>
      <c r="F7" s="42">
        <f>C7*E7</f>
        <v/>
      </c>
      <c r="G7" s="43" t="inlineStr">
        <is>
          <t>Erdarbeiten</t>
        </is>
      </c>
      <c r="H7" s="44" t="inlineStr">
        <is>
          <t>Abgerechnet</t>
        </is>
      </c>
    </row>
    <row r="8" ht="19" customHeight="1">
      <c r="A8" s="33" t="inlineStr">
        <is>
          <t>01.01.0030</t>
        </is>
      </c>
      <c r="B8" s="19" t="inlineStr">
        <is>
          <t>Verfüllen mit Recyclingmaterial, lagenweise</t>
        </is>
      </c>
      <c r="C8" s="34" t="n">
        <v>1240</v>
      </c>
      <c r="D8" s="35" t="inlineStr">
        <is>
          <t>m³</t>
        </is>
      </c>
      <c r="E8" s="20" t="n">
        <v>26.4</v>
      </c>
      <c r="F8" s="36">
        <f>C8*E8</f>
        <v/>
      </c>
      <c r="G8" s="37" t="inlineStr">
        <is>
          <t>Erdarbeiten</t>
        </is>
      </c>
      <c r="H8" s="38" t="inlineStr">
        <is>
          <t>Abgerechnet</t>
        </is>
      </c>
    </row>
    <row r="9" ht="19" customHeight="1">
      <c r="A9" s="39" t="inlineStr">
        <is>
          <t>01.02.0010</t>
        </is>
      </c>
      <c r="B9" s="23" t="inlineStr">
        <is>
          <t>Baugrubenverbau als Trägerbohlwand</t>
        </is>
      </c>
      <c r="C9" s="40" t="n">
        <v>620</v>
      </c>
      <c r="D9" s="41" t="inlineStr">
        <is>
          <t>m²</t>
        </is>
      </c>
      <c r="E9" s="24" t="n">
        <v>148</v>
      </c>
      <c r="F9" s="42">
        <f>C9*E9</f>
        <v/>
      </c>
      <c r="G9" s="43" t="inlineStr">
        <is>
          <t>Erdarbeiten</t>
        </is>
      </c>
      <c r="H9" s="44" t="inlineStr">
        <is>
          <t>Abgerechnet</t>
        </is>
      </c>
    </row>
    <row r="10" ht="19" customHeight="1">
      <c r="A10" s="33" t="inlineStr">
        <is>
          <t>02.01.0010</t>
        </is>
      </c>
      <c r="B10" s="19" t="inlineStr">
        <is>
          <t>Sauberkeitsschicht C8/10, d = 5 cm</t>
        </is>
      </c>
      <c r="C10" s="34" t="n">
        <v>1860</v>
      </c>
      <c r="D10" s="35" t="inlineStr">
        <is>
          <t>m²</t>
        </is>
      </c>
      <c r="E10" s="20" t="n">
        <v>12.9</v>
      </c>
      <c r="F10" s="36">
        <f>C10*E10</f>
        <v/>
      </c>
      <c r="G10" s="37" t="inlineStr">
        <is>
          <t>Rohbau</t>
        </is>
      </c>
      <c r="H10" s="38" t="inlineStr">
        <is>
          <t>Abgerechnet</t>
        </is>
      </c>
    </row>
    <row r="11" ht="19" customHeight="1">
      <c r="A11" s="39" t="inlineStr">
        <is>
          <t>02.01.0020</t>
        </is>
      </c>
      <c r="B11" s="23" t="inlineStr">
        <is>
          <t>Bodenplatte C30/37, d = 30 cm</t>
        </is>
      </c>
      <c r="C11" s="40" t="n">
        <v>558</v>
      </c>
      <c r="D11" s="41" t="inlineStr">
        <is>
          <t>m³</t>
        </is>
      </c>
      <c r="E11" s="24" t="n">
        <v>168</v>
      </c>
      <c r="F11" s="42">
        <f>C11*E11</f>
        <v/>
      </c>
      <c r="G11" s="43" t="inlineStr">
        <is>
          <t>Rohbau</t>
        </is>
      </c>
      <c r="H11" s="44" t="inlineStr">
        <is>
          <t>Abgerechnet</t>
        </is>
      </c>
    </row>
    <row r="12" ht="19" customHeight="1">
      <c r="A12" s="33" t="inlineStr">
        <is>
          <t>02.02.0010</t>
        </is>
      </c>
      <c r="B12" s="19" t="inlineStr">
        <is>
          <t>Stahlbetonwände C30/37, d = 25 cm</t>
        </is>
      </c>
      <c r="C12" s="34" t="n">
        <v>742</v>
      </c>
      <c r="D12" s="35" t="inlineStr">
        <is>
          <t>m³</t>
        </is>
      </c>
      <c r="E12" s="20" t="n">
        <v>214.5</v>
      </c>
      <c r="F12" s="36">
        <f>C12*E12</f>
        <v/>
      </c>
      <c r="G12" s="37" t="inlineStr">
        <is>
          <t>Rohbau</t>
        </is>
      </c>
      <c r="H12" s="38" t="inlineStr">
        <is>
          <t>Abgerechnet</t>
        </is>
      </c>
    </row>
    <row r="13" ht="19" customHeight="1">
      <c r="A13" s="39" t="inlineStr">
        <is>
          <t>02.02.0020</t>
        </is>
      </c>
      <c r="B13" s="23" t="inlineStr">
        <is>
          <t>Stahlbetonstützen 40/40 cm, C35/45</t>
        </is>
      </c>
      <c r="C13" s="40" t="n">
        <v>68</v>
      </c>
      <c r="D13" s="41" t="inlineStr">
        <is>
          <t>Stk</t>
        </is>
      </c>
      <c r="E13" s="24" t="n">
        <v>412</v>
      </c>
      <c r="F13" s="42">
        <f>C13*E13</f>
        <v/>
      </c>
      <c r="G13" s="43" t="inlineStr">
        <is>
          <t>Rohbau</t>
        </is>
      </c>
      <c r="H13" s="44" t="inlineStr">
        <is>
          <t>Abgerechnet</t>
        </is>
      </c>
    </row>
    <row r="14" ht="19" customHeight="1">
      <c r="A14" s="33" t="inlineStr">
        <is>
          <t>02.03.0010</t>
        </is>
      </c>
      <c r="B14" s="19" t="inlineStr">
        <is>
          <t>Filigrandecke d = 24 cm inkl. Ortbeton</t>
        </is>
      </c>
      <c r="C14" s="34" t="n">
        <v>2940</v>
      </c>
      <c r="D14" s="35" t="inlineStr">
        <is>
          <t>m²</t>
        </is>
      </c>
      <c r="E14" s="20" t="n">
        <v>96.5</v>
      </c>
      <c r="F14" s="36">
        <f>C14*E14</f>
        <v/>
      </c>
      <c r="G14" s="37" t="inlineStr">
        <is>
          <t>Rohbau</t>
        </is>
      </c>
      <c r="H14" s="38" t="inlineStr">
        <is>
          <t>Abgerechnet</t>
        </is>
      </c>
    </row>
    <row r="15" ht="19" customHeight="1">
      <c r="A15" s="39" t="inlineStr">
        <is>
          <t>02.03.0020</t>
        </is>
      </c>
      <c r="B15" s="23" t="inlineStr">
        <is>
          <t>Innenwände KS-Mauerwerk, d = 17,5 cm</t>
        </is>
      </c>
      <c r="C15" s="40" t="n">
        <v>1180</v>
      </c>
      <c r="D15" s="41" t="inlineStr">
        <is>
          <t>m²</t>
        </is>
      </c>
      <c r="E15" s="24" t="n">
        <v>68.40000000000001</v>
      </c>
      <c r="F15" s="42">
        <f>C15*E15</f>
        <v/>
      </c>
      <c r="G15" s="43" t="inlineStr">
        <is>
          <t>Rohbau</t>
        </is>
      </c>
      <c r="H15" s="44" t="inlineStr">
        <is>
          <t>Freigegeben</t>
        </is>
      </c>
    </row>
    <row r="16" ht="19" customHeight="1">
      <c r="A16" s="33" t="inlineStr">
        <is>
          <t>02.04.0010</t>
        </is>
      </c>
      <c r="B16" s="19" t="inlineStr">
        <is>
          <t>Treppenläufe als Fertigteil, inkl. Montage</t>
        </is>
      </c>
      <c r="C16" s="34" t="n">
        <v>14</v>
      </c>
      <c r="D16" s="35" t="inlineStr">
        <is>
          <t>Stk</t>
        </is>
      </c>
      <c r="E16" s="20" t="n">
        <v>1860</v>
      </c>
      <c r="F16" s="36">
        <f>C16*E16</f>
        <v/>
      </c>
      <c r="G16" s="37" t="inlineStr">
        <is>
          <t>Rohbau</t>
        </is>
      </c>
      <c r="H16" s="38" t="inlineStr">
        <is>
          <t>Freigegeben</t>
        </is>
      </c>
    </row>
    <row r="17" ht="19" customHeight="1">
      <c r="A17" s="39" t="inlineStr">
        <is>
          <t>03.01.0010</t>
        </is>
      </c>
      <c r="B17" s="23" t="inlineStr">
        <is>
          <t>Dampfsperre bituminös, zweilagig</t>
        </is>
      </c>
      <c r="C17" s="40" t="n">
        <v>1420</v>
      </c>
      <c r="D17" s="41" t="inlineStr">
        <is>
          <t>m²</t>
        </is>
      </c>
      <c r="E17" s="24" t="n">
        <v>18.2</v>
      </c>
      <c r="F17" s="42">
        <f>C17*E17</f>
        <v/>
      </c>
      <c r="G17" s="43" t="inlineStr">
        <is>
          <t>Dach</t>
        </is>
      </c>
      <c r="H17" s="44" t="inlineStr">
        <is>
          <t>Abgerechnet</t>
        </is>
      </c>
    </row>
    <row r="18" ht="19" customHeight="1">
      <c r="A18" s="33" t="inlineStr">
        <is>
          <t>03.01.0020</t>
        </is>
      </c>
      <c r="B18" s="19" t="inlineStr">
        <is>
          <t>Wärmedämmung EPS 035, d = 180 mm</t>
        </is>
      </c>
      <c r="C18" s="34" t="n">
        <v>1420</v>
      </c>
      <c r="D18" s="35" t="inlineStr">
        <is>
          <t>m²</t>
        </is>
      </c>
      <c r="E18" s="20" t="n">
        <v>42.6</v>
      </c>
      <c r="F18" s="36">
        <f>C18*E18</f>
        <v/>
      </c>
      <c r="G18" s="37" t="inlineStr">
        <is>
          <t>Dach</t>
        </is>
      </c>
      <c r="H18" s="38" t="inlineStr">
        <is>
          <t>Freigegeben</t>
        </is>
      </c>
    </row>
    <row r="19" ht="19" customHeight="1">
      <c r="A19" s="39" t="inlineStr">
        <is>
          <t>03.01.0030</t>
        </is>
      </c>
      <c r="B19" s="23" t="inlineStr">
        <is>
          <t>Abdichtung FPO-Bahn, mechanisch befestigt</t>
        </is>
      </c>
      <c r="C19" s="40" t="n">
        <v>1420</v>
      </c>
      <c r="D19" s="41" t="inlineStr">
        <is>
          <t>m²</t>
        </is>
      </c>
      <c r="E19" s="24" t="n">
        <v>36.9</v>
      </c>
      <c r="F19" s="42">
        <f>C19*E19</f>
        <v/>
      </c>
      <c r="G19" s="43" t="inlineStr">
        <is>
          <t>Dach</t>
        </is>
      </c>
      <c r="H19" s="44" t="inlineStr">
        <is>
          <t>Freigegeben</t>
        </is>
      </c>
    </row>
    <row r="20" ht="19" customHeight="1">
      <c r="A20" s="33" t="inlineStr">
        <is>
          <t>03.02.0010</t>
        </is>
      </c>
      <c r="B20" s="19" t="inlineStr">
        <is>
          <t>Attikaabdeckung Aluminium, 400 mm</t>
        </is>
      </c>
      <c r="C20" s="34" t="n">
        <v>186</v>
      </c>
      <c r="D20" s="35" t="inlineStr">
        <is>
          <t>lfm</t>
        </is>
      </c>
      <c r="E20" s="20" t="n">
        <v>78.5</v>
      </c>
      <c r="F20" s="36">
        <f>C20*E20</f>
        <v/>
      </c>
      <c r="G20" s="37" t="inlineStr">
        <is>
          <t>Dach</t>
        </is>
      </c>
      <c r="H20" s="45" t="inlineStr">
        <is>
          <t>In Prüfung</t>
        </is>
      </c>
    </row>
    <row r="21" ht="19" customHeight="1">
      <c r="A21" s="39" t="inlineStr">
        <is>
          <t>04.01.0010</t>
        </is>
      </c>
      <c r="B21" s="23" t="inlineStr">
        <is>
          <t>WDVS Mineralwolle, d = 160 mm, inkl. Putz</t>
        </is>
      </c>
      <c r="C21" s="40" t="n">
        <v>2260</v>
      </c>
      <c r="D21" s="41" t="inlineStr">
        <is>
          <t>m²</t>
        </is>
      </c>
      <c r="E21" s="24" t="n">
        <v>118</v>
      </c>
      <c r="F21" s="42">
        <f>C21*E21</f>
        <v/>
      </c>
      <c r="G21" s="43" t="inlineStr">
        <is>
          <t>Fassade</t>
        </is>
      </c>
      <c r="H21" s="44" t="inlineStr">
        <is>
          <t>Freigegeben</t>
        </is>
      </c>
    </row>
    <row r="22" ht="19" customHeight="1">
      <c r="A22" s="33" t="inlineStr">
        <is>
          <t>04.02.0010</t>
        </is>
      </c>
      <c r="B22" s="19" t="inlineStr">
        <is>
          <t>Fenster Aluminium, 3-fach, Uw = 0,9 W/m²K</t>
        </is>
      </c>
      <c r="C22" s="34" t="n">
        <v>214</v>
      </c>
      <c r="D22" s="35" t="inlineStr">
        <is>
          <t>Stk</t>
        </is>
      </c>
      <c r="E22" s="20" t="n">
        <v>1480</v>
      </c>
      <c r="F22" s="36">
        <f>C22*E22</f>
        <v/>
      </c>
      <c r="G22" s="37" t="inlineStr">
        <is>
          <t>Fassade</t>
        </is>
      </c>
      <c r="H22" s="45" t="inlineStr">
        <is>
          <t>In Prüfung</t>
        </is>
      </c>
    </row>
    <row r="23" ht="19" customHeight="1">
      <c r="A23" s="39" t="inlineStr">
        <is>
          <t>04.02.0020</t>
        </is>
      </c>
      <c r="B23" s="23" t="inlineStr">
        <is>
          <t>Pfosten-Riegel-Fassade Eingangsbereich</t>
        </is>
      </c>
      <c r="C23" s="40" t="n">
        <v>168</v>
      </c>
      <c r="D23" s="41" t="inlineStr">
        <is>
          <t>m²</t>
        </is>
      </c>
      <c r="E23" s="24" t="n">
        <v>685</v>
      </c>
      <c r="F23" s="42">
        <f>C23*E23</f>
        <v/>
      </c>
      <c r="G23" s="43" t="inlineStr">
        <is>
          <t>Fassade</t>
        </is>
      </c>
      <c r="H23" s="46" t="inlineStr">
        <is>
          <t>In Prüfung</t>
        </is>
      </c>
    </row>
    <row r="24" ht="19" customHeight="1">
      <c r="A24" s="33" t="inlineStr">
        <is>
          <t>04.03.0010</t>
        </is>
      </c>
      <c r="B24" s="19" t="inlineStr">
        <is>
          <t>Außentüren RC2, inkl. Beschlag und Montage</t>
        </is>
      </c>
      <c r="C24" s="34" t="n">
        <v>8</v>
      </c>
      <c r="D24" s="35" t="inlineStr">
        <is>
          <t>Stk</t>
        </is>
      </c>
      <c r="E24" s="20" t="n">
        <v>2740</v>
      </c>
      <c r="F24" s="36">
        <f>C24*E24</f>
        <v/>
      </c>
      <c r="G24" s="37" t="inlineStr">
        <is>
          <t>Fassade</t>
        </is>
      </c>
      <c r="H24" s="6" t="inlineStr">
        <is>
          <t>Beauftragt</t>
        </is>
      </c>
    </row>
    <row r="25" ht="19" customHeight="1">
      <c r="A25" s="39" t="inlineStr">
        <is>
          <t>05.01.0010</t>
        </is>
      </c>
      <c r="B25" s="23" t="inlineStr">
        <is>
          <t>Niederspannungshauptverteilung, komplett</t>
        </is>
      </c>
      <c r="C25" s="40" t="n">
        <v>1</v>
      </c>
      <c r="D25" s="41" t="inlineStr">
        <is>
          <t>psch</t>
        </is>
      </c>
      <c r="E25" s="24" t="n">
        <v>48600</v>
      </c>
      <c r="F25" s="42">
        <f>C25*E25</f>
        <v/>
      </c>
      <c r="G25" s="43" t="inlineStr">
        <is>
          <t>Elektro</t>
        </is>
      </c>
      <c r="H25" s="44" t="inlineStr">
        <is>
          <t>Freigegeben</t>
        </is>
      </c>
    </row>
    <row r="26" ht="19" customHeight="1">
      <c r="A26" s="33" t="inlineStr">
        <is>
          <t>05.02.0010</t>
        </is>
      </c>
      <c r="B26" s="19" t="inlineStr">
        <is>
          <t>Elektroinstallation Wohnung, betriebsfertig</t>
        </is>
      </c>
      <c r="C26" s="34" t="n">
        <v>96</v>
      </c>
      <c r="D26" s="35" t="inlineStr">
        <is>
          <t>Stk</t>
        </is>
      </c>
      <c r="E26" s="20" t="n">
        <v>3850</v>
      </c>
      <c r="F26" s="36">
        <f>C26*E26</f>
        <v/>
      </c>
      <c r="G26" s="37" t="inlineStr">
        <is>
          <t>Elektro</t>
        </is>
      </c>
      <c r="H26" s="45" t="inlineStr">
        <is>
          <t>In Prüfung</t>
        </is>
      </c>
    </row>
    <row r="27" ht="19" customHeight="1">
      <c r="A27" s="39" t="inlineStr">
        <is>
          <t>05.03.0010</t>
        </is>
      </c>
      <c r="B27" s="23" t="inlineStr">
        <is>
          <t>Kabeltrassen inkl. Brandschottungen</t>
        </is>
      </c>
      <c r="C27" s="40" t="n">
        <v>940</v>
      </c>
      <c r="D27" s="41" t="inlineStr">
        <is>
          <t>lfm</t>
        </is>
      </c>
      <c r="E27" s="24" t="n">
        <v>46.8</v>
      </c>
      <c r="F27" s="42">
        <f>C27*E27</f>
        <v/>
      </c>
      <c r="G27" s="43" t="inlineStr">
        <is>
          <t>Elektro</t>
        </is>
      </c>
      <c r="H27" s="47" t="inlineStr">
        <is>
          <t>Beauftragt</t>
        </is>
      </c>
    </row>
    <row r="28" ht="19" customHeight="1">
      <c r="A28" s="33" t="inlineStr">
        <is>
          <t>06.01.0010</t>
        </is>
      </c>
      <c r="B28" s="19" t="inlineStr">
        <is>
          <t>Wärmepumpe Sole/Wasser, 180 kW</t>
        </is>
      </c>
      <c r="C28" s="34" t="n">
        <v>2</v>
      </c>
      <c r="D28" s="35" t="inlineStr">
        <is>
          <t>Stk</t>
        </is>
      </c>
      <c r="E28" s="20" t="n">
        <v>62400</v>
      </c>
      <c r="F28" s="36">
        <f>C28*E28</f>
        <v/>
      </c>
      <c r="G28" s="37" t="inlineStr">
        <is>
          <t>Heizung/Sanitär</t>
        </is>
      </c>
      <c r="H28" s="6" t="inlineStr">
        <is>
          <t>Beauftragt</t>
        </is>
      </c>
    </row>
    <row r="29" ht="19" customHeight="1">
      <c r="A29" s="39" t="inlineStr">
        <is>
          <t>06.02.0010</t>
        </is>
      </c>
      <c r="B29" s="23" t="inlineStr">
        <is>
          <t>Fußbodenheizung, Nass-System, inkl. Verteiler</t>
        </is>
      </c>
      <c r="C29" s="40" t="n">
        <v>6180</v>
      </c>
      <c r="D29" s="41" t="inlineStr">
        <is>
          <t>m²</t>
        </is>
      </c>
      <c r="E29" s="24" t="n">
        <v>52.3</v>
      </c>
      <c r="F29" s="42">
        <f>C29*E29</f>
        <v/>
      </c>
      <c r="G29" s="43" t="inlineStr">
        <is>
          <t>Heizung/Sanitär</t>
        </is>
      </c>
      <c r="H29" s="47" t="inlineStr">
        <is>
          <t>Beauftragt</t>
        </is>
      </c>
    </row>
    <row r="30" ht="19" customHeight="1">
      <c r="A30" s="33" t="inlineStr">
        <is>
          <t>06.03.0010</t>
        </is>
      </c>
      <c r="B30" s="19" t="inlineStr">
        <is>
          <t>Sanitärinstallation Wohnung, betriebsfertig</t>
        </is>
      </c>
      <c r="C30" s="34" t="n">
        <v>96</v>
      </c>
      <c r="D30" s="35" t="inlineStr">
        <is>
          <t>Stk</t>
        </is>
      </c>
      <c r="E30" s="20" t="n">
        <v>4260</v>
      </c>
      <c r="F30" s="36">
        <f>C30*E30</f>
        <v/>
      </c>
      <c r="G30" s="37" t="inlineStr">
        <is>
          <t>Heizung/Sanitär</t>
        </is>
      </c>
      <c r="H30" s="6" t="inlineStr">
        <is>
          <t>Beauftragt</t>
        </is>
      </c>
    </row>
    <row r="31" ht="19" customHeight="1">
      <c r="A31" s="39" t="inlineStr">
        <is>
          <t>06.04.0010</t>
        </is>
      </c>
      <c r="B31" s="23" t="inlineStr">
        <is>
          <t>Zentrale Lüftungsanlage mit WRG</t>
        </is>
      </c>
      <c r="C31" s="40" t="n">
        <v>1</v>
      </c>
      <c r="D31" s="41" t="inlineStr">
        <is>
          <t>psch</t>
        </is>
      </c>
      <c r="E31" s="24" t="n">
        <v>186500</v>
      </c>
      <c r="F31" s="42">
        <f>C31*E31</f>
        <v/>
      </c>
      <c r="G31" s="43" t="inlineStr">
        <is>
          <t>Heizung/Sanitär</t>
        </is>
      </c>
      <c r="H31" s="47" t="inlineStr">
        <is>
          <t>Entwurf</t>
        </is>
      </c>
    </row>
    <row r="32" ht="19" customHeight="1">
      <c r="A32" s="33" t="inlineStr">
        <is>
          <t>07.01.0010</t>
        </is>
      </c>
      <c r="B32" s="19" t="inlineStr">
        <is>
          <t>Zementestrich CT-C25-F4, d = 65 mm</t>
        </is>
      </c>
      <c r="C32" s="34" t="n">
        <v>6180</v>
      </c>
      <c r="D32" s="35" t="inlineStr">
        <is>
          <t>m²</t>
        </is>
      </c>
      <c r="E32" s="20" t="n">
        <v>28.4</v>
      </c>
      <c r="F32" s="36">
        <f>C32*E32</f>
        <v/>
      </c>
      <c r="G32" s="37" t="inlineStr">
        <is>
          <t>Ausbau</t>
        </is>
      </c>
      <c r="H32" s="6" t="inlineStr">
        <is>
          <t>Beauftragt</t>
        </is>
      </c>
    </row>
    <row r="33" ht="19" customHeight="1">
      <c r="A33" s="39" t="inlineStr">
        <is>
          <t>07.02.0010</t>
        </is>
      </c>
      <c r="B33" s="23" t="inlineStr">
        <is>
          <t>Trockenbauwände GK, doppelt beplankt</t>
        </is>
      </c>
      <c r="C33" s="40" t="n">
        <v>2840</v>
      </c>
      <c r="D33" s="41" t="inlineStr">
        <is>
          <t>m²</t>
        </is>
      </c>
      <c r="E33" s="24" t="n">
        <v>64.90000000000001</v>
      </c>
      <c r="F33" s="42">
        <f>C33*E33</f>
        <v/>
      </c>
      <c r="G33" s="43" t="inlineStr">
        <is>
          <t>Ausbau</t>
        </is>
      </c>
      <c r="H33" s="47" t="inlineStr">
        <is>
          <t>Beauftragt</t>
        </is>
      </c>
    </row>
    <row r="34" ht="19" customHeight="1">
      <c r="A34" s="33" t="inlineStr">
        <is>
          <t>07.03.0010</t>
        </is>
      </c>
      <c r="B34" s="19" t="inlineStr">
        <is>
          <t>Innentüren Holz, inkl. Zarge und Beschlag</t>
        </is>
      </c>
      <c r="C34" s="34" t="n">
        <v>312</v>
      </c>
      <c r="D34" s="35" t="inlineStr">
        <is>
          <t>Stk</t>
        </is>
      </c>
      <c r="E34" s="20" t="n">
        <v>486</v>
      </c>
      <c r="F34" s="36">
        <f>C34*E34</f>
        <v/>
      </c>
      <c r="G34" s="37" t="inlineStr">
        <is>
          <t>Ausbau</t>
        </is>
      </c>
      <c r="H34" s="6" t="inlineStr">
        <is>
          <t>Entwurf</t>
        </is>
      </c>
    </row>
    <row r="35" ht="19" customHeight="1">
      <c r="A35" s="39" t="inlineStr">
        <is>
          <t>07.04.0010</t>
        </is>
      </c>
      <c r="B35" s="23" t="inlineStr">
        <is>
          <t>Malerarbeiten Wand und Decke, Qualität Q3</t>
        </is>
      </c>
      <c r="C35" s="40" t="n">
        <v>14600</v>
      </c>
      <c r="D35" s="41" t="inlineStr">
        <is>
          <t>m²</t>
        </is>
      </c>
      <c r="E35" s="24" t="n">
        <v>12.8</v>
      </c>
      <c r="F35" s="42">
        <f>C35*E35</f>
        <v/>
      </c>
      <c r="G35" s="43" t="inlineStr">
        <is>
          <t>Ausbau</t>
        </is>
      </c>
      <c r="H35" s="47" t="inlineStr">
        <is>
          <t>Entwurf</t>
        </is>
      </c>
    </row>
    <row r="36" ht="19" customHeight="1">
      <c r="A36" s="33" t="inlineStr">
        <is>
          <t>08.01.0010</t>
        </is>
      </c>
      <c r="B36" s="19" t="inlineStr">
        <is>
          <t>Pflasterflächen Betonstein, inkl. Bettung</t>
        </is>
      </c>
      <c r="C36" s="34" t="n">
        <v>1680</v>
      </c>
      <c r="D36" s="35" t="inlineStr">
        <is>
          <t>m²</t>
        </is>
      </c>
      <c r="E36" s="20" t="n">
        <v>68.5</v>
      </c>
      <c r="F36" s="36">
        <f>C36*E36</f>
        <v/>
      </c>
      <c r="G36" s="37" t="inlineStr">
        <is>
          <t>Außenanlagen</t>
        </is>
      </c>
      <c r="H36" s="6" t="inlineStr">
        <is>
          <t>Entwurf</t>
        </is>
      </c>
    </row>
    <row r="37" ht="19" customHeight="1">
      <c r="A37" s="39" t="inlineStr">
        <is>
          <t>08.02.0010</t>
        </is>
      </c>
      <c r="B37" s="23" t="inlineStr">
        <is>
          <t>Grünflächen herstellen, inkl. Anwuchspflege</t>
        </is>
      </c>
      <c r="C37" s="40" t="n">
        <v>2240</v>
      </c>
      <c r="D37" s="41" t="inlineStr">
        <is>
          <t>m²</t>
        </is>
      </c>
      <c r="E37" s="24" t="n">
        <v>18.9</v>
      </c>
      <c r="F37" s="42">
        <f>C37*E37</f>
        <v/>
      </c>
      <c r="G37" s="43" t="inlineStr">
        <is>
          <t>Außenanlagen</t>
        </is>
      </c>
      <c r="H37" s="47" t="inlineStr">
        <is>
          <t>Entwurf</t>
        </is>
      </c>
    </row>
    <row r="38" ht="22" customHeight="1">
      <c r="A38" s="27" t="inlineStr">
        <is>
          <t>Summe Leistungsverzeichnis</t>
        </is>
      </c>
      <c r="B38" s="48" t="n"/>
      <c r="C38" s="48" t="n"/>
      <c r="D38" s="48" t="n"/>
      <c r="E38" s="48" t="n"/>
      <c r="F38" s="49">
        <f>SUBTOTAL(9,F6:F37)</f>
        <v/>
      </c>
      <c r="G38" s="48" t="n"/>
      <c r="H38" s="48" t="n"/>
    </row>
    <row r="40">
      <c r="A40" s="30" t="inlineStr">
        <is>
          <t>Hinweis: Die Summe verwendet SUBTOTAL(9;…) und folgt damit dem gesetzten AutoFilter. Einheiten: m², m³, Stk, psch, lfm.</t>
        </is>
      </c>
    </row>
  </sheetData>
  <pageMargins left="0.866" right="0.866" top="0.787" bottom="0.866" header="0.3" footer="0.39"/>
  <pageSetup orientation="landscape" paperSize="9" fitToHeight="0" fitToWidth="1"/>
  <headerFooter>
    <oddHeader/>
    <oddFooter>&amp;L&amp;"Geist Mono,Regular"&amp;8 &amp;K8C9095BauLynq · www.baulynq.com&amp;R&amp;"Geist Mono,Regular"&amp;8 &amp;K8C9095&amp;P / &amp;N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tabColor rgb="00DDE0E3"/>
    <outlinePr summaryBelow="1" summaryRight="1"/>
    <pageSetUpPr fitToPage="1"/>
  </sheetPr>
  <dimension ref="A1:J17"/>
  <sheetViews>
    <sheetView showGridLines="0" workbookViewId="0">
      <pane ySplit="7" topLeftCell="A8" activePane="bottomLeft" state="frozen"/>
      <selection pane="bottomLeft" activeCell="A1" sqref="A1"/>
    </sheetView>
  </sheetViews>
  <sheetFormatPr baseColWidth="8" defaultRowHeight="15"/>
  <cols>
    <col width="11" customWidth="1" min="1" max="1"/>
    <col width="20" customWidth="1" min="2" max="2"/>
    <col width="15" customWidth="1" min="3" max="3"/>
    <col width="15" customWidth="1" min="4" max="4"/>
    <col width="18" customWidth="1" min="5" max="5"/>
    <col width="16" customWidth="1" min="6" max="6"/>
    <col width="19" customWidth="1" min="7" max="7"/>
    <col width="16" customWidth="1" min="8" max="8"/>
    <col width="14" customWidth="1" min="9" max="9"/>
    <col width="13" customWidth="1" min="10" max="10"/>
  </cols>
  <sheetData>
    <row r="1" ht="14" customHeight="1">
      <c r="A1" s="1" t="inlineStr">
        <is>
          <t>ABRECHNUNG · INRX</t>
        </is>
      </c>
    </row>
    <row r="2" ht="26" customHeight="1">
      <c r="A2" s="31" t="inlineStr">
        <is>
          <t>Rechnungen</t>
        </is>
      </c>
    </row>
    <row r="3" ht="14" customHeight="1"/>
    <row r="4" ht="20" customHeight="1">
      <c r="A4" s="50" t="inlineStr">
        <is>
          <t>Stichtag</t>
        </is>
      </c>
      <c r="B4" s="51" t="n">
        <v>46203</v>
      </c>
      <c r="C4" s="52" t="inlineStr">
        <is>
          <t>Bezugsdatum für „Überfällig?“</t>
        </is>
      </c>
    </row>
    <row r="5" ht="20" customHeight="1">
      <c r="A5" s="50" t="inlineStr">
        <is>
          <t>MwSt-Satz</t>
        </is>
      </c>
      <c r="B5" s="53" t="n">
        <v>0.19</v>
      </c>
      <c r="C5" s="52" t="inlineStr">
        <is>
          <t>Regelsteuersatz § 12 Abs. 1 UStG</t>
        </is>
      </c>
    </row>
    <row r="6" ht="10" customHeight="1"/>
    <row r="7" ht="26" customHeight="1">
      <c r="A7" s="17" t="inlineStr">
        <is>
          <t>Nr.</t>
        </is>
      </c>
      <c r="B7" s="17" t="inlineStr">
        <is>
          <t>Typ</t>
        </is>
      </c>
      <c r="C7" s="18" t="inlineStr">
        <is>
          <t>Zeitraum von</t>
        </is>
      </c>
      <c r="D7" s="18" t="inlineStr">
        <is>
          <t>Zeitraum bis</t>
        </is>
      </c>
      <c r="E7" s="18" t="inlineStr">
        <is>
          <t>Netto</t>
        </is>
      </c>
      <c r="F7" s="18" t="inlineStr">
        <is>
          <t>MwSt 19 %</t>
        </is>
      </c>
      <c r="G7" s="18" t="inlineStr">
        <is>
          <t>Brutto</t>
        </is>
      </c>
      <c r="H7" s="17" t="inlineStr">
        <is>
          <t>Status</t>
        </is>
      </c>
      <c r="I7" s="18" t="inlineStr">
        <is>
          <t>Fällig am</t>
        </is>
      </c>
      <c r="J7" s="32" t="inlineStr">
        <is>
          <t>Überfällig?</t>
        </is>
      </c>
    </row>
    <row r="8" ht="19" customHeight="1">
      <c r="A8" s="54" t="inlineStr">
        <is>
          <t>AR-08</t>
        </is>
      </c>
      <c r="B8" s="19" t="inlineStr">
        <is>
          <t>Abschlagsrechnung</t>
        </is>
      </c>
      <c r="C8" s="55" t="n">
        <v>46054</v>
      </c>
      <c r="D8" s="55" t="n">
        <v>46081</v>
      </c>
      <c r="E8" s="20" t="n">
        <v>186400</v>
      </c>
      <c r="F8" s="21">
        <f>E8*$B$5</f>
        <v/>
      </c>
      <c r="G8" s="36">
        <f>E8+F8</f>
        <v/>
      </c>
      <c r="H8" s="38" t="inlineStr">
        <is>
          <t>Bezahlt</t>
        </is>
      </c>
      <c r="I8" s="55" t="n">
        <v>46111</v>
      </c>
      <c r="J8" s="56">
        <f>IF(AND($H8&lt;&gt;"Bezahlt",$I8&lt;$B$4),"Ja","Nein")</f>
        <v/>
      </c>
    </row>
    <row r="9" ht="19" customHeight="1">
      <c r="A9" s="57" t="inlineStr">
        <is>
          <t>AR-09</t>
        </is>
      </c>
      <c r="B9" s="23" t="inlineStr">
        <is>
          <t>Abschlagsrechnung</t>
        </is>
      </c>
      <c r="C9" s="58" t="n">
        <v>46082</v>
      </c>
      <c r="D9" s="58" t="n">
        <v>46112</v>
      </c>
      <c r="E9" s="24" t="n">
        <v>242850</v>
      </c>
      <c r="F9" s="25">
        <f>E9*$B$5</f>
        <v/>
      </c>
      <c r="G9" s="42">
        <f>E9+F9</f>
        <v/>
      </c>
      <c r="H9" s="44" t="inlineStr">
        <is>
          <t>Bezahlt</t>
        </is>
      </c>
      <c r="I9" s="58" t="n">
        <v>46142</v>
      </c>
      <c r="J9" s="59">
        <f>IF(AND($H9&lt;&gt;"Bezahlt",$I9&lt;$B$4),"Ja","Nein")</f>
        <v/>
      </c>
    </row>
    <row r="10" ht="19" customHeight="1">
      <c r="A10" s="54" t="inlineStr">
        <is>
          <t>AR-10</t>
        </is>
      </c>
      <c r="B10" s="19" t="inlineStr">
        <is>
          <t>Abschlagsrechnung</t>
        </is>
      </c>
      <c r="C10" s="55" t="n">
        <v>46113</v>
      </c>
      <c r="D10" s="55" t="n">
        <v>46142</v>
      </c>
      <c r="E10" s="20" t="n">
        <v>198300</v>
      </c>
      <c r="F10" s="21">
        <f>E10*$B$5</f>
        <v/>
      </c>
      <c r="G10" s="36">
        <f>E10+F10</f>
        <v/>
      </c>
      <c r="H10" s="38" t="inlineStr">
        <is>
          <t>Freigegeben</t>
        </is>
      </c>
      <c r="I10" s="55" t="n">
        <v>46172</v>
      </c>
      <c r="J10" s="56">
        <f>IF(AND($H10&lt;&gt;"Bezahlt",$I10&lt;$B$4),"Ja","Nein")</f>
        <v/>
      </c>
    </row>
    <row r="11" ht="19" customHeight="1">
      <c r="A11" s="57" t="inlineStr">
        <is>
          <t>AR-11</t>
        </is>
      </c>
      <c r="B11" s="23" t="inlineStr">
        <is>
          <t>Abschlagsrechnung</t>
        </is>
      </c>
      <c r="C11" s="58" t="n">
        <v>46143</v>
      </c>
      <c r="D11" s="58" t="n">
        <v>46173</v>
      </c>
      <c r="E11" s="24" t="n">
        <v>275100</v>
      </c>
      <c r="F11" s="25">
        <f>E11*$B$5</f>
        <v/>
      </c>
      <c r="G11" s="42">
        <f>E11+F11</f>
        <v/>
      </c>
      <c r="H11" s="46" t="inlineStr">
        <is>
          <t>In Prüfung</t>
        </is>
      </c>
      <c r="I11" s="58" t="n">
        <v>46203</v>
      </c>
      <c r="J11" s="59">
        <f>IF(AND($H11&lt;&gt;"Bezahlt",$I11&lt;$B$4),"Ja","Nein")</f>
        <v/>
      </c>
    </row>
    <row r="12" ht="19" customHeight="1">
      <c r="A12" s="54" t="inlineStr">
        <is>
          <t>N-07</t>
        </is>
      </c>
      <c r="B12" s="19" t="inlineStr">
        <is>
          <t>Nachtrag</t>
        </is>
      </c>
      <c r="C12" s="55" t="n">
        <v>46127</v>
      </c>
      <c r="D12" s="55" t="n">
        <v>46173</v>
      </c>
      <c r="E12" s="20" t="n">
        <v>64750</v>
      </c>
      <c r="F12" s="21">
        <f>E12*$B$5</f>
        <v/>
      </c>
      <c r="G12" s="36">
        <f>E12+F12</f>
        <v/>
      </c>
      <c r="H12" s="38" t="inlineStr">
        <is>
          <t>Freigegeben</t>
        </is>
      </c>
      <c r="I12" s="55" t="n">
        <v>46188</v>
      </c>
      <c r="J12" s="56">
        <f>IF(AND($H12&lt;&gt;"Bezahlt",$I12&lt;$B$4),"Ja","Nein")</f>
        <v/>
      </c>
    </row>
    <row r="13" ht="19" customHeight="1">
      <c r="A13" s="57" t="inlineStr">
        <is>
          <t>SR-01</t>
        </is>
      </c>
      <c r="B13" s="23" t="inlineStr">
        <is>
          <t>Schlussrechnung</t>
        </is>
      </c>
      <c r="C13" s="58" t="n">
        <v>46174</v>
      </c>
      <c r="D13" s="58" t="n">
        <v>46203</v>
      </c>
      <c r="E13" s="24" t="n">
        <v>412600</v>
      </c>
      <c r="F13" s="25">
        <f>E13*$B$5</f>
        <v/>
      </c>
      <c r="G13" s="42">
        <f>E13+F13</f>
        <v/>
      </c>
      <c r="H13" s="47" t="inlineStr">
        <is>
          <t>Entwurf</t>
        </is>
      </c>
      <c r="I13" s="58" t="n">
        <v>46265</v>
      </c>
      <c r="J13" s="59">
        <f>IF(AND($H13&lt;&gt;"Bezahlt",$I13&lt;$B$4),"Ja","Nein")</f>
        <v/>
      </c>
    </row>
    <row r="14" ht="22" customHeight="1">
      <c r="A14" s="27" t="inlineStr">
        <is>
          <t>Summe</t>
        </is>
      </c>
      <c r="B14" s="48" t="n"/>
      <c r="C14" s="48" t="n"/>
      <c r="D14" s="48" t="n"/>
      <c r="E14" s="28">
        <f>SUM(E8:E13)</f>
        <v/>
      </c>
      <c r="F14" s="28">
        <f>SUM(F8:F13)</f>
        <v/>
      </c>
      <c r="G14" s="49">
        <f>SUM(G8:G13)</f>
        <v/>
      </c>
      <c r="H14" s="48" t="n"/>
      <c r="I14" s="48" t="n"/>
      <c r="J14" s="48" t="n"/>
    </row>
    <row r="16">
      <c r="A16" s="30" t="inlineStr">
        <is>
          <t>Überfällig? = Ja, wenn Status ≠ „Bezahlt“ und „Fällig am“ vor dem Stichtag (B4) liegt. MwSt = Netto × MwSt-Satz (B5); Brutto = Netto + MwSt.</t>
        </is>
      </c>
    </row>
    <row r="17">
      <c r="A17" s="30" t="inlineStr">
        <is>
          <t>Nettobeträge: Eingabewerte des Musterprojekts (Annahme, keine realen Vertragsdaten). SR-01 ist der Schlussrechnungsentwurf über die Restleistung.</t>
        </is>
      </c>
    </row>
  </sheetData>
  <autoFilter ref="A7:J13"/>
  <conditionalFormatting sqref="A8:J13">
    <cfRule type="expression" priority="1" dxfId="0" stopIfTrue="0">
      <formula>$J8="Ja"</formula>
    </cfRule>
  </conditionalFormatting>
  <pageMargins left="0.866" right="0.866" top="0.787" bottom="0.866" header="0.3" footer="0.39"/>
  <pageSetup orientation="landscape" paperSize="9" fitToHeight="0" fitToWidth="1"/>
  <headerFooter>
    <oddHeader/>
    <oddFooter>&amp;L&amp;"Geist Mono,Regular"&amp;8 &amp;K8C9095BauLynq · www.baulynq.com&amp;R&amp;"Geist Mono,Regular"&amp;8 &amp;K8C9095&amp;P /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DDE0E3"/>
    <outlinePr summaryBelow="1" summaryRight="1"/>
    <pageSetUpPr fitToPage="1"/>
  </sheetPr>
  <dimension ref="A1:H25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3" customWidth="1" min="4" max="4"/>
    <col width="14" customWidth="1" min="5" max="5"/>
    <col width="14" customWidth="1" min="6" max="6"/>
    <col width="3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 ht="14" customHeight="1">
      <c r="A1" s="1" t="inlineStr">
        <is>
          <t>AUSWERTUNG · REPORTSX</t>
        </is>
      </c>
    </row>
    <row r="2" ht="26" customHeight="1">
      <c r="A2" s="31" t="inlineStr">
        <is>
          <t>Diagramme</t>
        </is>
      </c>
    </row>
    <row r="3" ht="16" customHeight="1">
      <c r="A3" s="12" t="inlineStr">
        <is>
          <t>Datenbasis links, Diagramme rechts. Alle Werte in Tausend Euro (T€).</t>
        </is>
      </c>
      <c r="H3" s="60" t="inlineStr">
        <is>
          <t>Abgerechnet vs. Offen je Gewerk (T€)</t>
        </is>
      </c>
    </row>
    <row r="4" ht="8" customHeight="1"/>
    <row r="5" ht="26" customHeight="1">
      <c r="A5" s="17" t="inlineStr">
        <is>
          <t>Gewerk</t>
        </is>
      </c>
      <c r="B5" s="18" t="inlineStr">
        <is>
          <t>Abgerechnet (T€)</t>
        </is>
      </c>
      <c r="C5" s="18" t="inlineStr">
        <is>
          <t>Offen (T€)</t>
        </is>
      </c>
    </row>
    <row r="6" ht="19" customHeight="1">
      <c r="A6" s="19">
        <f>'Übersicht'!B14</f>
        <v/>
      </c>
      <c r="B6" s="61">
        <f>IF('Übersicht'!D14=0,"",'Übersicht'!D14/1000)</f>
        <v/>
      </c>
      <c r="C6" s="61">
        <f>IF('Übersicht'!E14=0,"",'Übersicht'!E14/1000)</f>
        <v/>
      </c>
    </row>
    <row r="7" ht="19" customHeight="1">
      <c r="A7" s="23">
        <f>'Übersicht'!B15</f>
        <v/>
      </c>
      <c r="B7" s="62">
        <f>IF('Übersicht'!D15=0,"",'Übersicht'!D15/1000)</f>
        <v/>
      </c>
      <c r="C7" s="62">
        <f>IF('Übersicht'!E15=0,"",'Übersicht'!E15/1000)</f>
        <v/>
      </c>
    </row>
    <row r="8" ht="19" customHeight="1">
      <c r="A8" s="19">
        <f>'Übersicht'!B16</f>
        <v/>
      </c>
      <c r="B8" s="61">
        <f>IF('Übersicht'!D16=0,"",'Übersicht'!D16/1000)</f>
        <v/>
      </c>
      <c r="C8" s="61">
        <f>IF('Übersicht'!E16=0,"",'Übersicht'!E16/1000)</f>
        <v/>
      </c>
    </row>
    <row r="9" ht="19" customHeight="1">
      <c r="A9" s="23">
        <f>'Übersicht'!B17</f>
        <v/>
      </c>
      <c r="B9" s="62">
        <f>IF('Übersicht'!D17=0,"",'Übersicht'!D17/1000)</f>
        <v/>
      </c>
      <c r="C9" s="62">
        <f>IF('Übersicht'!E17=0,"",'Übersicht'!E17/1000)</f>
        <v/>
      </c>
    </row>
    <row r="10" ht="19" customHeight="1">
      <c r="A10" s="19">
        <f>'Übersicht'!B18</f>
        <v/>
      </c>
      <c r="B10" s="61">
        <f>IF('Übersicht'!D18=0,"",'Übersicht'!D18/1000)</f>
        <v/>
      </c>
      <c r="C10" s="61">
        <f>IF('Übersicht'!E18=0,"",'Übersicht'!E18/1000)</f>
        <v/>
      </c>
    </row>
    <row r="11" ht="19" customHeight="1">
      <c r="A11" s="23">
        <f>'Übersicht'!B19</f>
        <v/>
      </c>
      <c r="B11" s="62">
        <f>IF('Übersicht'!D19=0,"",'Übersicht'!D19/1000)</f>
        <v/>
      </c>
      <c r="C11" s="62">
        <f>IF('Übersicht'!E19=0,"",'Übersicht'!E19/1000)</f>
        <v/>
      </c>
    </row>
    <row r="12" ht="19" customHeight="1">
      <c r="A12" s="19">
        <f>'Übersicht'!B20</f>
        <v/>
      </c>
      <c r="B12" s="61">
        <f>IF('Übersicht'!D20=0,"",'Übersicht'!D20/1000)</f>
        <v/>
      </c>
      <c r="C12" s="61">
        <f>IF('Übersicht'!E20=0,"",'Übersicht'!E20/1000)</f>
        <v/>
      </c>
    </row>
    <row r="13" ht="19" customHeight="1">
      <c r="A13" s="23">
        <f>'Übersicht'!B21</f>
        <v/>
      </c>
      <c r="B13" s="62">
        <f>IF('Übersicht'!D21=0,"",'Übersicht'!D21/1000)</f>
        <v/>
      </c>
      <c r="C13" s="62">
        <f>IF('Übersicht'!E21=0,"",'Übersicht'!E21/1000)</f>
        <v/>
      </c>
    </row>
    <row r="14">
      <c r="A14" s="30" t="inlineStr">
        <is>
          <t>Leere Zelle = 0,0 T€ (unterdrückt die Nullbeschriftung im Diagramm).</t>
        </is>
      </c>
    </row>
    <row r="15" ht="14" customHeight="1"/>
    <row r="16" ht="8" customHeight="1"/>
    <row r="17" ht="26" customHeight="1">
      <c r="A17" s="17" t="inlineStr">
        <is>
          <t>Monat</t>
        </is>
      </c>
      <c r="B17" s="18" t="inlineStr">
        <is>
          <t>Abrechnung (T€)</t>
        </is>
      </c>
      <c r="C17" s="18" t="inlineStr">
        <is>
          <t>Kumuliert (T€)</t>
        </is>
      </c>
      <c r="E17" s="13" t="inlineStr">
        <is>
          <t>von</t>
        </is>
      </c>
      <c r="F17" s="13" t="inlineStr">
        <is>
          <t>bis</t>
        </is>
      </c>
    </row>
    <row r="18" ht="19" customHeight="1">
      <c r="A18" s="19" t="inlineStr">
        <is>
          <t>Feb 2026</t>
        </is>
      </c>
      <c r="B18" s="61">
        <f>SUMIFS('Rechnungen'!$E$8:$E$13,'Rechnungen'!$D$8:$D$13,"&gt;="&amp;$E18,'Rechnungen'!$D$8:$D$13,"&lt;="&amp;$F18)/1000</f>
        <v/>
      </c>
      <c r="C18" s="61">
        <f>SUM($B$18:B18)</f>
        <v/>
      </c>
      <c r="E18" s="63" t="n">
        <v>46054</v>
      </c>
      <c r="F18" s="63" t="n">
        <v>46081</v>
      </c>
    </row>
    <row r="19" ht="19" customHeight="1">
      <c r="A19" s="23" t="inlineStr">
        <is>
          <t>Mär 2026</t>
        </is>
      </c>
      <c r="B19" s="62">
        <f>SUMIFS('Rechnungen'!$E$8:$E$13,'Rechnungen'!$D$8:$D$13,"&gt;="&amp;$E19,'Rechnungen'!$D$8:$D$13,"&lt;="&amp;$F19)/1000</f>
        <v/>
      </c>
      <c r="C19" s="62">
        <f>SUM($B$18:B19)</f>
        <v/>
      </c>
      <c r="E19" s="63" t="n">
        <v>46082</v>
      </c>
      <c r="F19" s="63" t="n">
        <v>46112</v>
      </c>
    </row>
    <row r="20" ht="19" customHeight="1">
      <c r="A20" s="19" t="inlineStr">
        <is>
          <t>Apr 2026</t>
        </is>
      </c>
      <c r="B20" s="61">
        <f>SUMIFS('Rechnungen'!$E$8:$E$13,'Rechnungen'!$D$8:$D$13,"&gt;="&amp;$E20,'Rechnungen'!$D$8:$D$13,"&lt;="&amp;$F20)/1000</f>
        <v/>
      </c>
      <c r="C20" s="61">
        <f>SUM($B$18:B20)</f>
        <v/>
      </c>
      <c r="E20" s="63" t="n">
        <v>46113</v>
      </c>
      <c r="F20" s="63" t="n">
        <v>46142</v>
      </c>
    </row>
    <row r="21" ht="19" customHeight="1">
      <c r="A21" s="23" t="inlineStr">
        <is>
          <t>Mai 2026</t>
        </is>
      </c>
      <c r="B21" s="62">
        <f>SUMIFS('Rechnungen'!$E$8:$E$13,'Rechnungen'!$D$8:$D$13,"&gt;="&amp;$E21,'Rechnungen'!$D$8:$D$13,"&lt;="&amp;$F21)/1000</f>
        <v/>
      </c>
      <c r="C21" s="62">
        <f>SUM($B$18:B21)</f>
        <v/>
      </c>
      <c r="E21" s="63" t="n">
        <v>46143</v>
      </c>
      <c r="F21" s="63" t="n">
        <v>46173</v>
      </c>
    </row>
    <row r="22" ht="16" customHeight="1">
      <c r="A22" s="19" t="inlineStr">
        <is>
          <t>Jun 2026</t>
        </is>
      </c>
      <c r="B22" s="61">
        <f>SUMIFS('Rechnungen'!$E$8:$E$13,'Rechnungen'!$D$8:$D$13,"&gt;="&amp;$E22,'Rechnungen'!$D$8:$D$13,"&lt;="&amp;$F22)/1000</f>
        <v/>
      </c>
      <c r="C22" s="61">
        <f>SUM($B$18:B22)</f>
        <v/>
      </c>
      <c r="E22" s="63" t="n">
        <v>46174</v>
      </c>
      <c r="F22" s="63" t="n">
        <v>46203</v>
      </c>
      <c r="H22" s="60" t="inlineStr">
        <is>
          <t>Kumulierte Abrechnung je Monat (T€)</t>
        </is>
      </c>
    </row>
    <row r="23" ht="8" customHeight="1"/>
    <row r="24">
      <c r="A24" s="30" t="inlineStr">
        <is>
          <t>Monatswerte per SUMIFS über „Zeitraum bis“ der Rechnungen.</t>
        </is>
      </c>
    </row>
    <row r="25">
      <c r="A25" s="30" t="inlineStr">
        <is>
          <t>Kumuliert läuft fortlaufend auf. Rot hinterlegt (E/F) = Eingabe der Monatsgrenzen.</t>
        </is>
      </c>
    </row>
  </sheetData>
  <pageMargins left="0.866" right="0.866" top="0.787" bottom="0.866" header="0.3" footer="0.39"/>
  <pageSetup orientation="landscape" paperSize="9" fitToHeight="0" fitToWidth="1"/>
  <headerFooter>
    <oddHeader/>
    <oddFooter>&amp;L&amp;"Geist Mono,Regular"&amp;8 &amp;K8C9095BauLynq · www.baulynq.com&amp;R&amp;"Geist Mono,Regular"&amp;8 &amp;K8C9095&amp;P / &amp;N</oddFooter>
    <evenHeader/>
    <evenFooter/>
    <firstHeader/>
    <firstFooter/>
  </headerFooter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tabColor rgb="00DDE0E3"/>
    <outlinePr summaryBelow="1" summaryRight="1"/>
    <pageSetUpPr fitToPage="1"/>
  </sheetPr>
  <dimension ref="B2:E44"/>
  <sheetViews>
    <sheetView showGridLines="0" workbookViewId="0">
      <selection activeCell="A1" sqref="A1"/>
    </sheetView>
  </sheetViews>
  <sheetFormatPr baseColWidth="8" defaultRowHeight="15"/>
  <cols>
    <col width="3.2" customWidth="1" min="1" max="1"/>
    <col width="30" customWidth="1" min="2" max="2"/>
    <col width="27" customWidth="1" min="3" max="3"/>
    <col width="12" customWidth="1" min="4" max="4"/>
    <col width="44" customWidth="1" min="5" max="5"/>
  </cols>
  <sheetData>
    <row r="1" ht="14" customHeight="1"/>
    <row r="2" ht="14" customHeight="1">
      <c r="B2" s="1" t="inlineStr">
        <is>
          <t>DESIGN-TOKENS</t>
        </is>
      </c>
    </row>
    <row r="3" ht="32" customHeight="1">
      <c r="B3" s="11" t="inlineStr">
        <is>
          <t>Farbpalette</t>
        </is>
      </c>
    </row>
    <row r="4" ht="16" customHeight="1">
      <c r="B4" s="12" t="inlineStr">
        <is>
          <t>Diese Mappe dokumentiert ihre eigene Palette. Keine Farbe ohne Token.</t>
        </is>
      </c>
    </row>
    <row r="5" ht="8" customHeight="1"/>
    <row r="6" ht="20" customHeight="1">
      <c r="B6" s="5" t="inlineStr">
        <is>
          <t>BASIS</t>
        </is>
      </c>
    </row>
    <row r="7" ht="26" customHeight="1">
      <c r="B7" s="17" t="inlineStr">
        <is>
          <t>Token</t>
        </is>
      </c>
      <c r="C7" s="17" t="inlineStr">
        <is>
          <t>Hex</t>
        </is>
      </c>
      <c r="D7" s="32" t="inlineStr">
        <is>
          <t>Muster</t>
        </is>
      </c>
      <c r="E7" s="17" t="inlineStr">
        <is>
          <t>Verwendung</t>
        </is>
      </c>
    </row>
    <row r="8" ht="20" customHeight="1">
      <c r="B8" s="19" t="inlineStr">
        <is>
          <t>Ink</t>
        </is>
      </c>
      <c r="C8" s="64" t="inlineStr">
        <is>
          <t>#16181A</t>
        </is>
      </c>
      <c r="D8" s="65" t="n"/>
      <c r="E8" s="66" t="inlineStr">
        <is>
          <t>Fließtext, Überschriften</t>
        </is>
      </c>
    </row>
    <row r="9" ht="20" customHeight="1">
      <c r="B9" s="19" t="inlineStr">
        <is>
          <t>Ink 2</t>
        </is>
      </c>
      <c r="C9" s="64" t="inlineStr">
        <is>
          <t>#53575B</t>
        </is>
      </c>
      <c r="D9" s="67" t="n"/>
      <c r="E9" s="66" t="inlineStr">
        <is>
          <t>Sekundärtext, Bildunterschriften</t>
        </is>
      </c>
    </row>
    <row r="10" ht="20" customHeight="1">
      <c r="B10" s="19" t="inlineStr">
        <is>
          <t>Ink 3</t>
        </is>
      </c>
      <c r="C10" s="64" t="inlineStr">
        <is>
          <t>#8C9095</t>
        </is>
      </c>
      <c r="D10" s="68" t="n"/>
      <c r="E10" s="66" t="inlineStr">
        <is>
          <t>Hinweise — nie Fließtext</t>
        </is>
      </c>
    </row>
    <row r="11" ht="20" customHeight="1">
      <c r="B11" s="19" t="inlineStr">
        <is>
          <t>Page</t>
        </is>
      </c>
      <c r="C11" s="64" t="inlineStr">
        <is>
          <t>#F7F7F5</t>
        </is>
      </c>
      <c r="D11" s="69" t="n"/>
      <c r="E11" s="66" t="inlineStr">
        <is>
          <t>Seitenton, Seitenleisten</t>
        </is>
      </c>
    </row>
    <row r="12" ht="20" customHeight="1">
      <c r="B12" s="19" t="inlineStr">
        <is>
          <t>Surface</t>
        </is>
      </c>
      <c r="C12" s="64" t="inlineStr">
        <is>
          <t>#FFFFFF</t>
        </is>
      </c>
      <c r="D12" s="70" t="n"/>
      <c r="E12" s="66" t="inlineStr">
        <is>
          <t>Karten, Tabellenkörper</t>
        </is>
      </c>
    </row>
    <row r="13" ht="20" customHeight="1">
      <c r="B13" s="19" t="inlineStr">
        <is>
          <t>Surface 2</t>
        </is>
      </c>
      <c r="C13" s="64" t="inlineStr">
        <is>
          <t>#F4F4F1</t>
        </is>
      </c>
      <c r="D13" s="71" t="n"/>
      <c r="E13" s="66" t="inlineStr">
        <is>
          <t>Zebrazeilen, Kopfzellen</t>
        </is>
      </c>
    </row>
    <row r="14" ht="20" customHeight="1">
      <c r="B14" s="19" t="inlineStr">
        <is>
          <t>Line</t>
        </is>
      </c>
      <c r="C14" s="64" t="inlineStr">
        <is>
          <t>#E2E3E0</t>
        </is>
      </c>
      <c r="D14" s="72" t="n"/>
      <c r="E14" s="66" t="inlineStr">
        <is>
          <t>Haarlinien, Tabellenrahmen (0,5–0,75 pt)</t>
        </is>
      </c>
    </row>
    <row r="15" ht="20" customHeight="1">
      <c r="B15" s="19" t="inlineStr">
        <is>
          <t>Accent · BauLynq Rot</t>
        </is>
      </c>
      <c r="C15" s="64" t="inlineStr">
        <is>
          <t>#8E2222</t>
        </is>
      </c>
      <c r="D15" s="73" t="n"/>
      <c r="E15" s="66" t="inlineStr">
        <is>
          <t>ein Akzent je Seite: Linie, Kicker, KPI, Logo</t>
        </is>
      </c>
    </row>
    <row r="16" ht="20" customHeight="1">
      <c r="B16" s="19" t="inlineStr">
        <is>
          <t>Accent hover/deep</t>
        </is>
      </c>
      <c r="C16" s="64" t="inlineStr">
        <is>
          <t>#6B1112</t>
        </is>
      </c>
      <c r="D16" s="74" t="n"/>
      <c r="E16" s="66" t="inlineStr">
        <is>
          <t>gedrückte Zustände, tiefe Flächen</t>
        </is>
      </c>
    </row>
    <row r="17" ht="20" customHeight="1">
      <c r="B17" s="19" t="inlineStr">
        <is>
          <t>Accent soft</t>
        </is>
      </c>
      <c r="C17" s="64" t="inlineStr">
        <is>
          <t>#FFEDE9</t>
        </is>
      </c>
      <c r="D17" s="75" t="n"/>
      <c r="E17" s="66" t="inlineStr">
        <is>
          <t>getönte Hinweisflächen, Eingabefelder</t>
        </is>
      </c>
    </row>
    <row r="18" ht="20" customHeight="1">
      <c r="B18" s="19" t="inlineStr">
        <is>
          <t>Near-black fill</t>
        </is>
      </c>
      <c r="C18" s="64" t="inlineStr">
        <is>
          <t>#0B0D10</t>
        </is>
      </c>
      <c r="D18" s="76" t="n"/>
      <c r="E18" s="66" t="inlineStr">
        <is>
          <t>vollflächige Deckblattpanels (Logo invertiert)</t>
        </is>
      </c>
    </row>
    <row r="20" ht="20" customHeight="1">
      <c r="B20" s="5" t="inlineStr">
        <is>
          <t>STATUS</t>
        </is>
      </c>
    </row>
    <row r="21" ht="26" customHeight="1">
      <c r="B21" s="17" t="inlineStr">
        <is>
          <t>Token</t>
        </is>
      </c>
      <c r="C21" s="17" t="inlineStr">
        <is>
          <t>Hex</t>
        </is>
      </c>
      <c r="D21" s="32" t="inlineStr">
        <is>
          <t>Muster</t>
        </is>
      </c>
      <c r="E21" s="17" t="inlineStr">
        <is>
          <t>Verwendung</t>
        </is>
      </c>
    </row>
    <row r="22" ht="20" customHeight="1">
      <c r="B22" s="19" t="inlineStr">
        <is>
          <t>Erfolg</t>
        </is>
      </c>
      <c r="C22" s="64" t="inlineStr">
        <is>
          <t>#00633B</t>
        </is>
      </c>
      <c r="D22" s="77" t="n"/>
      <c r="E22" s="66" t="inlineStr">
        <is>
          <t>Freigegeben · Bezahlt · Geprüft</t>
        </is>
      </c>
    </row>
    <row r="23" ht="20" customHeight="1">
      <c r="B23" s="19" t="inlineStr">
        <is>
          <t>Warnung</t>
        </is>
      </c>
      <c r="C23" s="64" t="inlineStr">
        <is>
          <t>#985E00</t>
        </is>
      </c>
      <c r="D23" s="78" t="n"/>
      <c r="E23" s="66" t="inlineStr">
        <is>
          <t>In Prüfung · Frist läuft</t>
        </is>
      </c>
    </row>
    <row r="24" ht="20" customHeight="1">
      <c r="B24" s="19" t="inlineStr">
        <is>
          <t>Kritisch</t>
        </is>
      </c>
      <c r="C24" s="64" t="inlineStr">
        <is>
          <t>#B83B36</t>
        </is>
      </c>
      <c r="D24" s="79" t="n"/>
      <c r="E24" s="66" t="inlineStr">
        <is>
          <t>Überfällig · Abgelehnt</t>
        </is>
      </c>
    </row>
    <row r="25" ht="20" customHeight="1">
      <c r="B25" s="19" t="inlineStr">
        <is>
          <t>Neutral</t>
        </is>
      </c>
      <c r="C25" s="64" t="inlineStr">
        <is>
          <t>#53575B</t>
        </is>
      </c>
      <c r="D25" s="67" t="n"/>
      <c r="E25" s="66" t="inlineStr">
        <is>
          <t>Entwurf</t>
        </is>
      </c>
    </row>
    <row r="27" ht="20" customHeight="1">
      <c r="B27" s="5" t="inlineStr">
        <is>
          <t>DIAGRAMM-SERIEN (feste Reihenfolge)</t>
        </is>
      </c>
    </row>
    <row r="28" ht="26" customHeight="1">
      <c r="B28" s="17" t="inlineStr">
        <is>
          <t>Token</t>
        </is>
      </c>
      <c r="C28" s="17" t="inlineStr">
        <is>
          <t>Hex</t>
        </is>
      </c>
      <c r="D28" s="32" t="inlineStr">
        <is>
          <t>Muster</t>
        </is>
      </c>
      <c r="E28" s="17" t="inlineStr">
        <is>
          <t>Verwendung</t>
        </is>
      </c>
    </row>
    <row r="29" ht="20" customHeight="1">
      <c r="B29" s="19" t="inlineStr">
        <is>
          <t>Serie 1 · Rot</t>
        </is>
      </c>
      <c r="C29" s="64" t="inlineStr">
        <is>
          <t>#A22626</t>
        </is>
      </c>
      <c r="D29" s="80" t="n"/>
      <c r="E29" s="66" t="inlineStr">
        <is>
          <t>Primärserie</t>
        </is>
      </c>
    </row>
    <row r="30" ht="20" customHeight="1">
      <c r="B30" s="19" t="inlineStr">
        <is>
          <t>Serie 2 · Violett</t>
        </is>
      </c>
      <c r="C30" s="64" t="inlineStr">
        <is>
          <t>#A09BFF</t>
        </is>
      </c>
      <c r="D30" s="81" t="n"/>
      <c r="E30" s="66" t="inlineStr">
        <is>
          <t>unter 3:1 auf Weiß — Datenbeschriftung Pflicht</t>
        </is>
      </c>
    </row>
    <row r="31" ht="20" customHeight="1">
      <c r="B31" s="19" t="inlineStr">
        <is>
          <t>Serie 3 · Grün</t>
        </is>
      </c>
      <c r="C31" s="64" t="inlineStr">
        <is>
          <t>#007A4B</t>
        </is>
      </c>
      <c r="D31" s="82" t="n"/>
      <c r="E31" s="66" t="inlineStr">
        <is>
          <t>Sekundärserie</t>
        </is>
      </c>
    </row>
    <row r="32" ht="20" customHeight="1">
      <c r="B32" s="19" t="inlineStr">
        <is>
          <t>Serie 4 · Stahl</t>
        </is>
      </c>
      <c r="C32" s="64" t="inlineStr">
        <is>
          <t>#60A6FF</t>
        </is>
      </c>
      <c r="D32" s="83" t="n"/>
      <c r="E32" s="66" t="inlineStr">
        <is>
          <t>unter 3:1 auf Weiß — Datenbeschriftung Pflicht</t>
        </is>
      </c>
    </row>
    <row r="33" ht="20" customHeight="1">
      <c r="B33" s="19" t="inlineStr">
        <is>
          <t>Serie 5 · Bernstein</t>
        </is>
      </c>
      <c r="C33" s="64" t="inlineStr">
        <is>
          <t>#9B6000</t>
        </is>
      </c>
      <c r="D33" s="84" t="n"/>
      <c r="E33" s="66" t="inlineStr">
        <is>
          <t>Sekundärserie</t>
        </is>
      </c>
    </row>
    <row r="34" ht="20" customHeight="1">
      <c r="B34" s="19" t="inlineStr">
        <is>
          <t>Serie 6 · Magenta</t>
        </is>
      </c>
      <c r="C34" s="64" t="inlineStr">
        <is>
          <t>#DE75B4</t>
        </is>
      </c>
      <c r="D34" s="85" t="n"/>
      <c r="E34" s="66" t="inlineStr">
        <is>
          <t>unter 3:1 auf Weiß — Datenbeschriftung Pflicht</t>
        </is>
      </c>
    </row>
    <row r="36">
      <c r="B36" s="5" t="inlineStr">
        <is>
          <t>TYPOGRAFIE</t>
        </is>
      </c>
    </row>
    <row r="37" ht="26" customHeight="1">
      <c r="B37" s="17" t="inlineStr">
        <is>
          <t>Rolle</t>
        </is>
      </c>
      <c r="C37" s="17" t="inlineStr">
        <is>
          <t>Schrift</t>
        </is>
      </c>
      <c r="D37" s="32" t="inlineStr">
        <is>
          <t>Muster</t>
        </is>
      </c>
      <c r="E37" s="17" t="inlineStr">
        <is>
          <t>Fallback in Office</t>
        </is>
      </c>
    </row>
    <row r="38" ht="22" customHeight="1">
      <c r="B38" s="19" t="inlineStr">
        <is>
          <t>Display / Überschrift</t>
        </is>
      </c>
      <c r="C38" s="86" t="inlineStr">
        <is>
          <t>Plus Jakarta Sans ExtraBold</t>
        </is>
      </c>
      <c r="D38" s="87" t="inlineStr">
        <is>
          <t>1.234,56</t>
        </is>
      </c>
      <c r="E38" s="66" t="inlineStr">
        <is>
          <t>Aptos Display, Segoe UI, Calibri</t>
        </is>
      </c>
    </row>
    <row r="39" ht="22" customHeight="1">
      <c r="B39" s="19" t="inlineStr">
        <is>
          <t>Zwischenüberschrift</t>
        </is>
      </c>
      <c r="C39" s="86" t="inlineStr">
        <is>
          <t>Plus Jakarta Sans SemiBold</t>
        </is>
      </c>
      <c r="D39" s="88" t="inlineStr">
        <is>
          <t>1.234,56</t>
        </is>
      </c>
      <c r="E39" s="66" t="inlineStr">
        <is>
          <t>Aptos, Segoe UI Semibold</t>
        </is>
      </c>
    </row>
    <row r="40" ht="22" customHeight="1">
      <c r="B40" s="19" t="inlineStr">
        <is>
          <t>Fließtext</t>
        </is>
      </c>
      <c r="C40" s="86" t="inlineStr">
        <is>
          <t>Plus Jakarta Sans</t>
        </is>
      </c>
      <c r="D40" s="89" t="inlineStr">
        <is>
          <t>1.234,56</t>
        </is>
      </c>
      <c r="E40" s="66" t="inlineStr">
        <is>
          <t>Aptos, Segoe UI, Calibri</t>
        </is>
      </c>
    </row>
    <row r="41" ht="22" customHeight="1">
      <c r="B41" s="19" t="inlineStr">
        <is>
          <t>Kicker · Labels · Zahlen</t>
        </is>
      </c>
      <c r="C41" s="86" t="inlineStr">
        <is>
          <t>Geist Mono</t>
        </is>
      </c>
      <c r="D41" s="90" t="inlineStr">
        <is>
          <t>1.234,56</t>
        </is>
      </c>
      <c r="E41" s="66" t="inlineStr">
        <is>
          <t>Consolas, Courier New</t>
        </is>
      </c>
    </row>
    <row r="43">
      <c r="B43" s="30" t="inlineStr">
        <is>
          <t>Zahlenformate: Währung #.##0,00 €  ·  Prozent 0,0 %  ·  Datum TT.MM.JJJJ (Gebietsschema 407, deutsch).</t>
        </is>
      </c>
    </row>
    <row r="44">
      <c r="B44" s="30" t="inlineStr">
        <is>
          <t>Quelle: baulynq-tokens.json · LOGO-RULES.md, BauLynq Brand v2.0.</t>
        </is>
      </c>
    </row>
  </sheetData>
  <pageMargins left="0.866" right="0.866" top="0.787" bottom="0.866" header="0.3" footer="0.39"/>
  <pageSetup orientation="portrait" paperSize="9" fitToHeight="0" fitToWidth="1"/>
  <headerFooter>
    <oddHeader/>
    <oddFooter>&amp;L&amp;"Geist Mono,Regular"&amp;8 &amp;K8C9095BauLynq · www.baulynq.com&amp;R&amp;"Geist Mono,Regular"&amp;8 &amp;K8C9095&amp;P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BauLynq · Mohamad El Ejel</dc:creator>
  <dc:title xmlns:dc="http://purl.org/dc/elements/1.1/">BauLynq Kostenverfolgung</dc:title>
  <dc:description xmlns:dc="http://purl.org/dc/elements/1.1/">Kostenverfolgung — Leistungsverzeichnis, Rechnungen, Prognose.</dc:description>
  <dc:subject xmlns:dc="http://purl.org/dc/elements/1.1/">Baukosten-Controlling</dc:subject>
  <dc:language xmlns:dc="http://purl.org/dc/elements/1.1/">de-DE</dc:language>
  <dcterms:created xmlns:dcterms="http://purl.org/dc/terms/" xmlns:xsi="http://www.w3.org/2001/XMLSchema-instance" xsi:type="dcterms:W3CDTF">2026-07-29T08:12:43Z</dcterms:created>
  <dcterms:modified xmlns:dcterms="http://purl.org/dc/terms/" xmlns:xsi="http://www.w3.org/2001/XMLSchema-instance" xsi:type="dcterms:W3CDTF">2026-07-29T08:12:43Z</dcterms:modified>
  <cp:keywords>BauLynq, Kostenverfolgung, LV, Abrechnung</cp:keywords>
</cp:coreProperties>
</file>